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krist\Downloads\"/>
    </mc:Choice>
  </mc:AlternateContent>
  <xr:revisionPtr revIDLastSave="0" documentId="13_ncr:1_{EFF900B8-FD07-4EB6-AE49-40112F82F86A}" xr6:coauthVersionLast="47" xr6:coauthVersionMax="47" xr10:uidLastSave="{00000000-0000-0000-0000-000000000000}"/>
  <workbookProtection workbookAlgorithmName="SHA-512" workbookHashValue="1jMSjgpckGou5IRy+ah75J6AW0+5ItwCdn/AtRVueGi9zcMyyFADzd8JhD+DglmjeqLdM3kHKakzbISSxwGYOg==" workbookSaltValue="cP5uJMbNNLCdTcv5wodv/w==" workbookSpinCount="100000" lockStructure="1"/>
  <bookViews>
    <workbookView xWindow="-110" yWindow="-110" windowWidth="22780" windowHeight="14540" xr2:uid="{00000000-000D-0000-FFFF-FFFF00000000}"/>
  </bookViews>
  <sheets>
    <sheet name="Lists" sheetId="1" r:id="rId1"/>
    <sheet name="Start Here" sheetId="2" r:id="rId2"/>
    <sheet name="Budget Tracker" sheetId="3" r:id="rId3"/>
    <sheet name="Actual Costs" sheetId="4" r:id="rId4"/>
    <sheet name="Variations" sheetId="5" r:id="rId5"/>
    <sheet name="Cost To Complete" sheetId="6" r:id="rId6"/>
    <sheet name="Contingency Calculator" sheetId="7" r:id="rId7"/>
    <sheet name="Dashboard" sheetId="8" r:id="rId8"/>
    <sheet name="Instructions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8" l="1"/>
  <c r="E15" i="8"/>
  <c r="E14" i="8"/>
  <c r="B10" i="8"/>
  <c r="B9" i="8"/>
  <c r="B8" i="8"/>
  <c r="B7" i="8"/>
  <c r="B16" i="7"/>
  <c r="B19" i="7" s="1"/>
  <c r="C15" i="6"/>
  <c r="C14" i="6"/>
  <c r="H43" i="5"/>
  <c r="I43" i="5" s="1"/>
  <c r="I42" i="5"/>
  <c r="H42" i="5"/>
  <c r="H41" i="5"/>
  <c r="I41" i="5" s="1"/>
  <c r="H40" i="5"/>
  <c r="I40" i="5" s="1"/>
  <c r="H39" i="5"/>
  <c r="I39" i="5" s="1"/>
  <c r="I38" i="5"/>
  <c r="H38" i="5"/>
  <c r="H37" i="5"/>
  <c r="I37" i="5" s="1"/>
  <c r="I36" i="5"/>
  <c r="H36" i="5"/>
  <c r="H35" i="5"/>
  <c r="I35" i="5" s="1"/>
  <c r="H34" i="5"/>
  <c r="I34" i="5" s="1"/>
  <c r="H33" i="5"/>
  <c r="I33" i="5" s="1"/>
  <c r="I32" i="5"/>
  <c r="H32" i="5"/>
  <c r="H31" i="5"/>
  <c r="I31" i="5" s="1"/>
  <c r="I30" i="5"/>
  <c r="H30" i="5"/>
  <c r="H29" i="5"/>
  <c r="I29" i="5" s="1"/>
  <c r="H28" i="5"/>
  <c r="I28" i="5" s="1"/>
  <c r="H27" i="5"/>
  <c r="I27" i="5" s="1"/>
  <c r="I26" i="5"/>
  <c r="H26" i="5"/>
  <c r="H25" i="5"/>
  <c r="I25" i="5" s="1"/>
  <c r="I24" i="5"/>
  <c r="H24" i="5"/>
  <c r="H23" i="5"/>
  <c r="I23" i="5" s="1"/>
  <c r="H22" i="5"/>
  <c r="I22" i="5" s="1"/>
  <c r="H21" i="5"/>
  <c r="I21" i="5" s="1"/>
  <c r="I20" i="5"/>
  <c r="H20" i="5"/>
  <c r="H19" i="5"/>
  <c r="I19" i="5" s="1"/>
  <c r="I18" i="5"/>
  <c r="H18" i="5"/>
  <c r="H17" i="5"/>
  <c r="I17" i="5" s="1"/>
  <c r="H16" i="5"/>
  <c r="I16" i="5" s="1"/>
  <c r="H15" i="5"/>
  <c r="I15" i="5" s="1"/>
  <c r="I14" i="5"/>
  <c r="H14" i="5"/>
  <c r="H13" i="5"/>
  <c r="I13" i="5" s="1"/>
  <c r="I12" i="5"/>
  <c r="H12" i="5"/>
  <c r="H11" i="5"/>
  <c r="I11" i="5" s="1"/>
  <c r="H10" i="5"/>
  <c r="I10" i="5" s="1"/>
  <c r="H9" i="5"/>
  <c r="I9" i="5" s="1"/>
  <c r="I8" i="5"/>
  <c r="H8" i="5"/>
  <c r="H7" i="5"/>
  <c r="I7" i="5" s="1"/>
  <c r="I6" i="5"/>
  <c r="H6" i="5"/>
  <c r="H5" i="5"/>
  <c r="I5" i="5" s="1"/>
  <c r="H4" i="5"/>
  <c r="I4" i="5" s="1"/>
  <c r="D9" i="3" s="1"/>
  <c r="E9" i="3" s="1"/>
  <c r="H53" i="4"/>
  <c r="I53" i="4" s="1"/>
  <c r="I52" i="4"/>
  <c r="H52" i="4"/>
  <c r="H51" i="4"/>
  <c r="I51" i="4" s="1"/>
  <c r="I50" i="4"/>
  <c r="H50" i="4"/>
  <c r="H49" i="4"/>
  <c r="I49" i="4" s="1"/>
  <c r="H48" i="4"/>
  <c r="I48" i="4" s="1"/>
  <c r="H47" i="4"/>
  <c r="I47" i="4" s="1"/>
  <c r="I46" i="4"/>
  <c r="H46" i="4"/>
  <c r="H45" i="4"/>
  <c r="I45" i="4" s="1"/>
  <c r="I44" i="4"/>
  <c r="H44" i="4"/>
  <c r="H43" i="4"/>
  <c r="I43" i="4" s="1"/>
  <c r="H42" i="4"/>
  <c r="I42" i="4" s="1"/>
  <c r="H41" i="4"/>
  <c r="I41" i="4" s="1"/>
  <c r="I40" i="4"/>
  <c r="H40" i="4"/>
  <c r="H39" i="4"/>
  <c r="I39" i="4" s="1"/>
  <c r="I38" i="4"/>
  <c r="H38" i="4"/>
  <c r="H37" i="4"/>
  <c r="I37" i="4" s="1"/>
  <c r="H36" i="4"/>
  <c r="I36" i="4" s="1"/>
  <c r="H35" i="4"/>
  <c r="I35" i="4" s="1"/>
  <c r="I34" i="4"/>
  <c r="H34" i="4"/>
  <c r="H33" i="4"/>
  <c r="I33" i="4" s="1"/>
  <c r="I32" i="4"/>
  <c r="H32" i="4"/>
  <c r="H31" i="4"/>
  <c r="I31" i="4" s="1"/>
  <c r="H30" i="4"/>
  <c r="I30" i="4" s="1"/>
  <c r="H29" i="4"/>
  <c r="I29" i="4" s="1"/>
  <c r="I28" i="4"/>
  <c r="H28" i="4"/>
  <c r="H27" i="4"/>
  <c r="I27" i="4" s="1"/>
  <c r="I26" i="4"/>
  <c r="H26" i="4"/>
  <c r="H25" i="4"/>
  <c r="I25" i="4" s="1"/>
  <c r="H24" i="4"/>
  <c r="I24" i="4" s="1"/>
  <c r="H23" i="4"/>
  <c r="I23" i="4" s="1"/>
  <c r="I22" i="4"/>
  <c r="H22" i="4"/>
  <c r="H21" i="4"/>
  <c r="I21" i="4" s="1"/>
  <c r="I20" i="4"/>
  <c r="H20" i="4"/>
  <c r="H19" i="4"/>
  <c r="I19" i="4" s="1"/>
  <c r="H18" i="4"/>
  <c r="I18" i="4" s="1"/>
  <c r="H17" i="4"/>
  <c r="I17" i="4" s="1"/>
  <c r="I16" i="4"/>
  <c r="H16" i="4"/>
  <c r="H15" i="4"/>
  <c r="I15" i="4" s="1"/>
  <c r="I14" i="4"/>
  <c r="H14" i="4"/>
  <c r="H13" i="4"/>
  <c r="I13" i="4" s="1"/>
  <c r="H12" i="4"/>
  <c r="I12" i="4" s="1"/>
  <c r="H11" i="4"/>
  <c r="I11" i="4" s="1"/>
  <c r="I10" i="4"/>
  <c r="H10" i="4"/>
  <c r="H9" i="4"/>
  <c r="I9" i="4" s="1"/>
  <c r="I8" i="4"/>
  <c r="H8" i="4"/>
  <c r="H7" i="4"/>
  <c r="I7" i="4" s="1"/>
  <c r="F19" i="3" s="1"/>
  <c r="H6" i="4"/>
  <c r="I6" i="4" s="1"/>
  <c r="F12" i="3" s="1"/>
  <c r="H5" i="4"/>
  <c r="I5" i="4" s="1"/>
  <c r="F13" i="3" s="1"/>
  <c r="I4" i="4"/>
  <c r="H4" i="4"/>
  <c r="J24" i="3"/>
  <c r="G24" i="3"/>
  <c r="F24" i="3"/>
  <c r="H24" i="3" s="1"/>
  <c r="I24" i="3" s="1"/>
  <c r="E24" i="3"/>
  <c r="D24" i="3"/>
  <c r="G23" i="3"/>
  <c r="F23" i="3"/>
  <c r="C23" i="6" s="1"/>
  <c r="D23" i="3"/>
  <c r="E23" i="3" s="1"/>
  <c r="G22" i="3"/>
  <c r="F22" i="3"/>
  <c r="H22" i="3" s="1"/>
  <c r="D22" i="3"/>
  <c r="E22" i="3" s="1"/>
  <c r="G21" i="3"/>
  <c r="F21" i="3"/>
  <c r="C21" i="6" s="1"/>
  <c r="D21" i="3"/>
  <c r="E21" i="3" s="1"/>
  <c r="G20" i="3"/>
  <c r="F20" i="3"/>
  <c r="H20" i="3" s="1"/>
  <c r="D20" i="3"/>
  <c r="E20" i="3" s="1"/>
  <c r="G19" i="3"/>
  <c r="D19" i="3"/>
  <c r="E19" i="3" s="1"/>
  <c r="G18" i="3"/>
  <c r="F18" i="3"/>
  <c r="H18" i="3" s="1"/>
  <c r="D18" i="3"/>
  <c r="E18" i="3" s="1"/>
  <c r="G17" i="3"/>
  <c r="F17" i="3"/>
  <c r="H17" i="3" s="1"/>
  <c r="E17" i="3"/>
  <c r="I17" i="3" s="1"/>
  <c r="D17" i="3"/>
  <c r="G16" i="3"/>
  <c r="F16" i="3"/>
  <c r="H16" i="3" s="1"/>
  <c r="E16" i="3"/>
  <c r="J16" i="3" s="1"/>
  <c r="D16" i="3"/>
  <c r="H15" i="3"/>
  <c r="G15" i="3"/>
  <c r="F15" i="3"/>
  <c r="D15" i="3"/>
  <c r="E15" i="3" s="1"/>
  <c r="J14" i="3"/>
  <c r="G14" i="3"/>
  <c r="H14" i="3" s="1"/>
  <c r="I14" i="3" s="1"/>
  <c r="F14" i="3"/>
  <c r="E14" i="3"/>
  <c r="D14" i="3"/>
  <c r="G13" i="3"/>
  <c r="E13" i="3"/>
  <c r="D13" i="3"/>
  <c r="G12" i="3"/>
  <c r="E12" i="3"/>
  <c r="D12" i="3"/>
  <c r="G11" i="3"/>
  <c r="F11" i="3"/>
  <c r="C11" i="6" s="1"/>
  <c r="D11" i="3"/>
  <c r="E11" i="3" s="1"/>
  <c r="G10" i="3"/>
  <c r="H10" i="3" s="1"/>
  <c r="F10" i="3"/>
  <c r="C10" i="6" s="1"/>
  <c r="D10" i="3"/>
  <c r="E10" i="3" s="1"/>
  <c r="G9" i="3"/>
  <c r="F9" i="3"/>
  <c r="C9" i="6" s="1"/>
  <c r="G8" i="3"/>
  <c r="F8" i="3"/>
  <c r="H8" i="3" s="1"/>
  <c r="D8" i="3"/>
  <c r="E8" i="3" s="1"/>
  <c r="G7" i="3"/>
  <c r="F7" i="3"/>
  <c r="C7" i="6" s="1"/>
  <c r="D7" i="3"/>
  <c r="E7" i="3" s="1"/>
  <c r="G6" i="3"/>
  <c r="F6" i="3"/>
  <c r="H6" i="3" s="1"/>
  <c r="D6" i="3"/>
  <c r="E6" i="3" s="1"/>
  <c r="G5" i="3"/>
  <c r="F5" i="3"/>
  <c r="C5" i="6" s="1"/>
  <c r="E5" i="3"/>
  <c r="D5" i="3"/>
  <c r="G4" i="3"/>
  <c r="B14" i="8" s="1"/>
  <c r="F4" i="3"/>
  <c r="H4" i="3" s="1"/>
  <c r="E4" i="3"/>
  <c r="J4" i="3" s="1"/>
  <c r="D4" i="3"/>
  <c r="B11" i="8" s="1"/>
  <c r="J6" i="3" l="1"/>
  <c r="I6" i="3"/>
  <c r="J22" i="3"/>
  <c r="I22" i="3"/>
  <c r="B7" i="7"/>
  <c r="J15" i="3"/>
  <c r="I15" i="3"/>
  <c r="J18" i="3"/>
  <c r="I18" i="3"/>
  <c r="C13" i="6"/>
  <c r="J13" i="3"/>
  <c r="H13" i="3"/>
  <c r="J21" i="3"/>
  <c r="J8" i="3"/>
  <c r="I8" i="3"/>
  <c r="J12" i="3"/>
  <c r="J23" i="3"/>
  <c r="I23" i="3"/>
  <c r="C19" i="6"/>
  <c r="H19" i="3"/>
  <c r="I19" i="3" s="1"/>
  <c r="E12" i="8"/>
  <c r="J19" i="3"/>
  <c r="I13" i="3"/>
  <c r="J11" i="3"/>
  <c r="H12" i="3"/>
  <c r="I12" i="3" s="1"/>
  <c r="C12" i="6"/>
  <c r="J9" i="3"/>
  <c r="I9" i="3"/>
  <c r="I7" i="3"/>
  <c r="J7" i="3"/>
  <c r="E11" i="8"/>
  <c r="J20" i="3"/>
  <c r="I20" i="3"/>
  <c r="J10" i="3"/>
  <c r="I10" i="3"/>
  <c r="B12" i="8"/>
  <c r="J17" i="3"/>
  <c r="B17" i="7"/>
  <c r="H21" i="3"/>
  <c r="I21" i="3" s="1"/>
  <c r="C4" i="6"/>
  <c r="C16" i="6"/>
  <c r="B13" i="8"/>
  <c r="J5" i="3"/>
  <c r="H7" i="3"/>
  <c r="H9" i="3"/>
  <c r="I16" i="3"/>
  <c r="H23" i="3"/>
  <c r="H5" i="3"/>
  <c r="I5" i="3" s="1"/>
  <c r="C17" i="6"/>
  <c r="I4" i="3"/>
  <c r="H11" i="3"/>
  <c r="I11" i="3" s="1"/>
  <c r="C6" i="6"/>
  <c r="C18" i="6"/>
  <c r="C8" i="6"/>
  <c r="C20" i="6"/>
  <c r="C22" i="6"/>
  <c r="C24" i="6"/>
  <c r="B16" i="8" l="1"/>
  <c r="E13" i="8"/>
  <c r="B18" i="7"/>
  <c r="B15" i="8"/>
  <c r="E10" i="8"/>
  <c r="D7" i="8" l="1"/>
  <c r="B19" i="8"/>
  <c r="B18" i="8"/>
</calcChain>
</file>

<file path=xl/sharedStrings.xml><?xml version="1.0" encoding="utf-8"?>
<sst xmlns="http://schemas.openxmlformats.org/spreadsheetml/2006/main" count="516" uniqueCount="265">
  <si>
    <t>Dropdown Lists</t>
  </si>
  <si>
    <t>BuilderForecast | Budget control tools for residential builders</t>
  </si>
  <si>
    <t>Trade Category</t>
  </si>
  <si>
    <t>Status</t>
  </si>
  <si>
    <t>Confidence</t>
  </si>
  <si>
    <t>Claim Status</t>
  </si>
  <si>
    <t>Variation Status</t>
  </si>
  <si>
    <t>Risk Score</t>
  </si>
  <si>
    <t>Contract Type</t>
  </si>
  <si>
    <t>Month</t>
  </si>
  <si>
    <t>Preliminaries</t>
  </si>
  <si>
    <t>Not Started</t>
  </si>
  <si>
    <t>High</t>
  </si>
  <si>
    <t>Entered</t>
  </si>
  <si>
    <t>Draft</t>
  </si>
  <si>
    <t>1 - Low</t>
  </si>
  <si>
    <t>Fixed Price</t>
  </si>
  <si>
    <t>Jan</t>
  </si>
  <si>
    <t>Consultants</t>
  </si>
  <si>
    <t>On Track</t>
  </si>
  <si>
    <t>Medium</t>
  </si>
  <si>
    <t>Submitted</t>
  </si>
  <si>
    <t>Pending</t>
  </si>
  <si>
    <t>2 - Mild</t>
  </si>
  <si>
    <t>Cost Plus</t>
  </si>
  <si>
    <t>Feb</t>
  </si>
  <si>
    <t>Authority Fees &amp; Contributions</t>
  </si>
  <si>
    <t>Watch</t>
  </si>
  <si>
    <t>Low</t>
  </si>
  <si>
    <t>Approved</t>
  </si>
  <si>
    <t>3 - Moderate</t>
  </si>
  <si>
    <t>Construction Management</t>
  </si>
  <si>
    <t>Mar</t>
  </si>
  <si>
    <t>Site Establishment</t>
  </si>
  <si>
    <t>Over Budget</t>
  </si>
  <si>
    <t>Unknown</t>
  </si>
  <si>
    <t>Paid</t>
  </si>
  <si>
    <t>Rejected</t>
  </si>
  <si>
    <t>4 - High</t>
  </si>
  <si>
    <t>Owner-Builder</t>
  </si>
  <si>
    <t>Apr</t>
  </si>
  <si>
    <t>Demolition</t>
  </si>
  <si>
    <t>Complete</t>
  </si>
  <si>
    <t>Queried</t>
  </si>
  <si>
    <t>Client Review</t>
  </si>
  <si>
    <t>5 - Very High</t>
  </si>
  <si>
    <t>Pre-Contract</t>
  </si>
  <si>
    <t>May</t>
  </si>
  <si>
    <t>Earthworks</t>
  </si>
  <si>
    <t>To Review</t>
  </si>
  <si>
    <t>On Hold</t>
  </si>
  <si>
    <t>Builder Review</t>
  </si>
  <si>
    <t>Jun</t>
  </si>
  <si>
    <t>In-Ground Services</t>
  </si>
  <si>
    <t>At Risk</t>
  </si>
  <si>
    <t>Jul</t>
  </si>
  <si>
    <t>Concrete</t>
  </si>
  <si>
    <t>Closed</t>
  </si>
  <si>
    <t>Aug</t>
  </si>
  <si>
    <t>Structural Framing</t>
  </si>
  <si>
    <t>Sep</t>
  </si>
  <si>
    <t>Roofing</t>
  </si>
  <si>
    <t>Oct</t>
  </si>
  <si>
    <t>Windows &amp; External Doors</t>
  </si>
  <si>
    <t>Nov</t>
  </si>
  <si>
    <t>External Cladding &amp; Facade</t>
  </si>
  <si>
    <t>Dec</t>
  </si>
  <si>
    <t>Internal Linings</t>
  </si>
  <si>
    <t>Waterproofing</t>
  </si>
  <si>
    <t>Joinery</t>
  </si>
  <si>
    <t>Electrical</t>
  </si>
  <si>
    <t>Hydraulic / Plumbing</t>
  </si>
  <si>
    <t>Mechanical</t>
  </si>
  <si>
    <t>Floor &amp; Wall Finishes</t>
  </si>
  <si>
    <t>Painting</t>
  </si>
  <si>
    <t>External Works &amp; Landscaping</t>
  </si>
  <si>
    <t>BuilderForecast Project Budget Tracker</t>
  </si>
  <si>
    <t>Use this workbook to track a residential construction project budget, approved variations, actual costs, cost to complete, forecast final cost and contingency position. It is a management tool, not accounting or tax advice.</t>
  </si>
  <si>
    <t>Project Setup</t>
  </si>
  <si>
    <t>Enter Details</t>
  </si>
  <si>
    <t>How to Use This Tracker</t>
  </si>
  <si>
    <t>Project Name</t>
  </si>
  <si>
    <t>Sample Residential Build</t>
  </si>
  <si>
    <t>1. Enter the original budget by trade in Budget Tracker.</t>
  </si>
  <si>
    <t>Project Address</t>
  </si>
  <si>
    <t>2. Add invoices, subcontractor claims and paid costs in Actual Costs.</t>
  </si>
  <si>
    <t>Client / Developer</t>
  </si>
  <si>
    <t>3. Record client, builder and trade variations in Variations. Only Approved variations flow to the budget.</t>
  </si>
  <si>
    <t>Builder / Company</t>
  </si>
  <si>
    <t>4. Review Forecast Cost to Complete by trade every week or month.</t>
  </si>
  <si>
    <t>5. Use the Dashboard to check revised budget, actuals, forecast final cost, variance and contingency.</t>
  </si>
  <si>
    <t>Reporting Month</t>
  </si>
  <si>
    <t>6. Use the Contingency Calculator for a quick risk-based allowance check before pricing or committing.</t>
  </si>
  <si>
    <t>GST Rate</t>
  </si>
  <si>
    <t>Starting Contingency Allowance</t>
  </si>
  <si>
    <t>Product Note</t>
  </si>
  <si>
    <t>Prepared By</t>
  </si>
  <si>
    <t>This template supports internal budget control and commercial review. Users should confirm contract, tax, insurance and accounting treatment with qualified advisers.</t>
  </si>
  <si>
    <t>Last Updated</t>
  </si>
  <si>
    <t>Construction Budget Tracker</t>
  </si>
  <si>
    <t>Code</t>
  </si>
  <si>
    <t>Cost Category</t>
  </si>
  <si>
    <t>Original Budget</t>
  </si>
  <si>
    <t>Approved Variations</t>
  </si>
  <si>
    <t>Revised Budget</t>
  </si>
  <si>
    <t>Actual Costs</t>
  </si>
  <si>
    <t>Forecast Cost to Complete</t>
  </si>
  <si>
    <t>Forecast Final Cost</t>
  </si>
  <si>
    <t>Variance to Revised</t>
  </si>
  <si>
    <t>% Spent</t>
  </si>
  <si>
    <t>Notes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</si>
  <si>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</si>
  <si>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</si>
  <si>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</si>
  <si>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</si>
  <si>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</si>
  <si>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</si>
  <si>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</si>
  <si>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</si>
  <si>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</si>
  <si>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</si>
  <si>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</si>
  <si>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</si>
  <si>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</si>
  <si>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</si>
  <si>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</si>
  <si>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</si>
  <si>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</si>
  <si>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</si>
  <si>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</si>
  <si>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</si>
  <si>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</si>
  <si>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Actual Costs, Claims and Invoices</t>
  </si>
  <si>
    <t>Date</t>
  </si>
  <si>
    <t>Supplier / Subcontractor</t>
  </si>
  <si>
    <t>Description</t>
  </si>
  <si>
    <t>Invoice / Claim Ref</t>
  </si>
  <si>
    <t>Amount ex GST</t>
  </si>
  <si>
    <t>GST</t>
  </si>
  <si>
    <t>Amount inc GST</t>
  </si>
  <si>
    <t>Payment Due</t>
  </si>
  <si>
    <t>ABC Concrete</t>
  </si>
  <si>
    <t>Slab claim 1</t>
  </si>
  <si>
    <t>INV-001</t>
  </si>
  <si>
    <t>Sample only</t>
  </si>
  <si>
    <t>North Coast Roofing</t>
  </si>
  <si>
    <t>Roof materials deposit</t>
  </si>
  <si>
    <t>INV-014</t>
  </si>
  <si>
    <t>FrameRight Carpentry</t>
  </si>
  <si>
    <t>Frame labour claim 1</t>
  </si>
  <si>
    <t>CLM-003</t>
  </si>
  <si>
    <t>Bright Electrical</t>
  </si>
  <si>
    <t>Rough-in deposit</t>
  </si>
  <si>
    <t>INV-044</t>
  </si>
  <si>
    <t>PipeCo Plumbing</t>
  </si>
  <si>
    <t>Below ground plumbing</t>
  </si>
  <si>
    <t>INV-021</t>
  </si>
  <si>
    <t>Variation Register</t>
  </si>
  <si>
    <t>Variation No.</t>
  </si>
  <si>
    <t>Raised By</t>
  </si>
  <si>
    <t>Approval Date</t>
  </si>
  <si>
    <t>V001</t>
  </si>
  <si>
    <t>Additional spoil removal</t>
  </si>
  <si>
    <t>Builder</t>
  </si>
  <si>
    <t>V002</t>
  </si>
  <si>
    <t>Upgrade vanity joinery</t>
  </si>
  <si>
    <t>Client</t>
  </si>
  <si>
    <t>Pending approval</t>
  </si>
  <si>
    <t>V003</t>
  </si>
  <si>
    <t>Additional power points</t>
  </si>
  <si>
    <t>Cost To Complete Review</t>
  </si>
  <si>
    <t>Current Actual Costs</t>
  </si>
  <si>
    <t>Committed / Known Costs</t>
  </si>
  <si>
    <t>Forecast Remaining</t>
  </si>
  <si>
    <t>Key Risk / Assumption</t>
  </si>
  <si>
    <t>Next Action</t>
  </si>
  <si>
    <t>Review Date</t>
  </si>
  <si>
    <t>Residential Build Contingency Calculator</t>
  </si>
  <si>
    <t>Use this as a quick internal risk check. It does not replace project-specific professional advice, contract review or detailed estimating.</t>
  </si>
  <si>
    <t>Input</t>
  </si>
  <si>
    <t>Selection / Value</t>
  </si>
  <si>
    <t>Score</t>
  </si>
  <si>
    <t>Scoring Guide</t>
  </si>
  <si>
    <t>Project / Contract Value</t>
  </si>
  <si>
    <t>1</t>
  </si>
  <si>
    <t>Low risk / known / confirmed</t>
  </si>
  <si>
    <t>Project Stage</t>
  </si>
  <si>
    <t>Pre-construction</t>
  </si>
  <si>
    <t>2</t>
  </si>
  <si>
    <t>Mild risk / mostly controlled</t>
  </si>
  <si>
    <t>Drawing / Design Completion</t>
  </si>
  <si>
    <t>Mostly complete</t>
  </si>
  <si>
    <t>3</t>
  </si>
  <si>
    <t>Moderate risk / needs monitoring</t>
  </si>
  <si>
    <t>Trade Quote Coverage</t>
  </si>
  <si>
    <t>Partial quotes received</t>
  </si>
  <si>
    <t>4</t>
  </si>
  <si>
    <t>High risk / incomplete information</t>
  </si>
  <si>
    <t>Selections Status</t>
  </si>
  <si>
    <t>Key selections outstanding</t>
  </si>
  <si>
    <t>5</t>
  </si>
  <si>
    <t>Very high risk / significant unknowns</t>
  </si>
  <si>
    <t>Site Risk</t>
  </si>
  <si>
    <t>Moderate</t>
  </si>
  <si>
    <t>Builder / Owner-Builder Experience</t>
  </si>
  <si>
    <t>Experienced builder</t>
  </si>
  <si>
    <t>BuilderForecast opinion</t>
  </si>
  <si>
    <t>Use the calculator before locking the budget, then review contingency again after quotes, selections and site conditions become clearer. Most budget pain comes from unknown scope becoming real dollars later.</t>
  </si>
  <si>
    <t>Output</t>
  </si>
  <si>
    <t>Result</t>
  </si>
  <si>
    <t>Formula</t>
  </si>
  <si>
    <t>Total Risk Score</t>
  </si>
  <si>
    <t>Sum of input scores</t>
  </si>
  <si>
    <t>Recommended Contingency %</t>
  </si>
  <si>
    <t>Tiered from score</t>
  </si>
  <si>
    <t>Recommended Contingency $</t>
  </si>
  <si>
    <t>Project value x recommended %</t>
  </si>
  <si>
    <t>Risk Rating</t>
  </si>
  <si>
    <t>Low / Moderate / High / Extreme</t>
  </si>
  <si>
    <t>Project Budget Dashboard</t>
  </si>
  <si>
    <t>High-level view of the selected project budget, approved variations, actual costs, forecast final cost, variance and contingency position.</t>
  </si>
  <si>
    <t>Project</t>
  </si>
  <si>
    <t>Value</t>
  </si>
  <si>
    <t>Commercial Read</t>
  </si>
  <si>
    <t>Metric</t>
  </si>
  <si>
    <t>Next Review Actions</t>
  </si>
  <si>
    <t>Budget Spend %</t>
  </si>
  <si>
    <t>Update actual cost claims and invoices.</t>
  </si>
  <si>
    <t>Variation % of Original Budget</t>
  </si>
  <si>
    <t>Confirm pending variations and disputed scope.</t>
  </si>
  <si>
    <t>Cost To Complete %</t>
  </si>
  <si>
    <t>Review low-confidence cost-to-complete categories.</t>
  </si>
  <si>
    <t>Categories Over Budget</t>
  </si>
  <si>
    <t>Check whether contingency is still adequate.</t>
  </si>
  <si>
    <t>Forecast Cost To Complete</t>
  </si>
  <si>
    <t>Approved Variation Count</t>
  </si>
  <si>
    <t>Escalate over-budget categories before they become month-end surprises.</t>
  </si>
  <si>
    <t>Actual Cost Lines</t>
  </si>
  <si>
    <t>Forecast Variance</t>
  </si>
  <si>
    <t>Starting Contingency</t>
  </si>
  <si>
    <t>Forecast Contingency Remaining</t>
  </si>
  <si>
    <t>Forecast Margin / Buffer %</t>
  </si>
  <si>
    <t>Quick Instructions</t>
  </si>
  <si>
    <t>This workbook is built for builders, owner-builders and residential project teams who want a clearer view of budget, actuals and forecast risk.</t>
  </si>
  <si>
    <t>Step</t>
  </si>
  <si>
    <t>What to Do</t>
  </si>
  <si>
    <t>Why It Matters</t>
  </si>
  <si>
    <t>Complete Start Here with project details, GST rate and contingency allowance.</t>
  </si>
  <si>
    <t>Sets the assumptions used across the workbook.</t>
  </si>
  <si>
    <t>Enter the original budget by trade category in Budget Tracker.</t>
  </si>
  <si>
    <t>Creates the baseline for revised budget and variance reporting.</t>
  </si>
  <si>
    <t>Add actual invoices, claims and costs in Actual Costs.</t>
  </si>
  <si>
    <t>Feeds actual cost totals back to each trade category.</t>
  </si>
  <si>
    <t>Record variations in the Variation Register.</t>
  </si>
  <si>
    <t>Only approved variations are added to the revised budget.</t>
  </si>
  <si>
    <t>Review Cost To Complete regularly and update forecast remaining costs.</t>
  </si>
  <si>
    <t>This is where the workbook becomes a forecasting tool, not just a cost dump.</t>
  </si>
  <si>
    <t>6</t>
  </si>
  <si>
    <t>Use the Dashboard to identify over-budget trades and contingency pressure.</t>
  </si>
  <si>
    <t>Shows the commercial position without digging through every tab.</t>
  </si>
  <si>
    <t>7</t>
  </si>
  <si>
    <t>Use the Contingency Calculator when pricing or reviewing risk.</t>
  </si>
  <si>
    <t>Gives a simple risk-based allowance check.</t>
  </si>
  <si>
    <t>Important Customer Note</t>
  </si>
  <si>
    <t>This template is a project management and commercial control tool. It does not replace accounting software, tax advice, legal advice, quantity surveying, contract administration advice or professional estimating.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</si>
</sst>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$#,##0;[Red]\-\$#,##0"/>
    <numFmt numFmtId="165" formatCode="d\ mmm\ yyyy"/>
    <numFmt numFmtId="166" formatCode="0.0%"/>
  </numFmts>
  <fonts count="6">
    <font>
      <sz val="11"/>
      <name val="Carlito"/>
    </font>
    <font>
      <b/>
      <sz val="18"/>
      <color rgb="FFFFFFFF"/>
      <name val="Carlito"/>
    </font>
    <font>
      <b/>
      <sz val="11"/>
      <color rgb="FFFFFFFF"/>
      <name val="Carlito"/>
    </font>
    <font>
      <sz val="10"/>
      <color rgb="FF102235"/>
      <name val="Carlito"/>
    </font>
    <font>
      <b/>
      <sz val="11"/>
      <color rgb="FF071B2A"/>
      <name val="Carlito"/>
    </font>
    <font>
      <sz val="11"/>
      <color rgb="FF102235"/>
      <name val="Carlito"/>
    </font>
  </fonts>
  <fills count="8">
    <fill>
      <patternFill patternType="none"/>
    </fill>
    <fill>
      <patternFill patternType="gray125"/>
    </fill>
    <fill>
      <patternFill patternType="solid">
        <fgColor rgb="FF2F6FED"/>
      </patternFill>
    </fill>
    <fill>
      <patternFill patternType="solid">
        <fgColor rgb="FF0B2233"/>
      </patternFill>
    </fill>
    <fill>
      <patternFill patternType="solid">
        <fgColor rgb="FF071B2A"/>
      </patternFill>
    </fill>
    <fill>
      <patternFill patternType="solid">
        <fgColor rgb="FFDDEBFF"/>
      </patternFill>
    </fill>
    <fill>
      <patternFill patternType="solid">
        <fgColor rgb="FFFFF7ED"/>
      </patternFill>
    </fill>
    <fill>
      <patternFill patternType="solid">
        <fgColor rgb="FFECFDF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4" borderId="0" xfId="0" applyFont="1" applyFill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5" borderId="0" xfId="0" applyFont="1" applyFill="1" applyAlignment="1">
      <alignment horizontal="left" vertical="center" wrapText="1"/>
    </xf>
    <xf numFmtId="0" fontId="5" fillId="6" borderId="0" xfId="0" applyFont="1" applyFill="1" applyAlignment="1">
      <alignment vertical="top" wrapText="1"/>
    </xf>
    <xf numFmtId="164" fontId="5" fillId="6" borderId="0" xfId="0" applyNumberFormat="1" applyFont="1" applyFill="1" applyAlignment="1">
      <alignment vertical="top" wrapText="1"/>
    </xf>
    <xf numFmtId="165" fontId="5" fillId="6" borderId="0" xfId="0" applyNumberFormat="1" applyFont="1" applyFill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6" fontId="3" fillId="0" borderId="0" xfId="0" applyNumberFormat="1" applyFont="1" applyAlignment="1">
      <alignment vertical="top" wrapText="1"/>
    </xf>
    <xf numFmtId="165" fontId="3" fillId="0" borderId="0" xfId="0" applyNumberFormat="1" applyFont="1" applyAlignment="1">
      <alignment vertical="top" wrapText="1"/>
    </xf>
    <xf numFmtId="0" fontId="5" fillId="7" borderId="0" xfId="0" applyFont="1" applyFill="1" applyAlignment="1">
      <alignment vertical="top" wrapText="1"/>
    </xf>
    <xf numFmtId="9" fontId="5" fillId="7" borderId="0" xfId="0" applyNumberFormat="1" applyFont="1" applyFill="1" applyAlignment="1">
      <alignment vertical="top" wrapText="1"/>
    </xf>
    <xf numFmtId="164" fontId="5" fillId="7" borderId="0" xfId="0" applyNumberFormat="1" applyFont="1" applyFill="1" applyAlignment="1">
      <alignment vertical="top" wrapText="1"/>
    </xf>
    <xf numFmtId="166" fontId="5" fillId="6" borderId="0" xfId="0" applyNumberFormat="1" applyFont="1" applyFill="1" applyAlignment="1">
      <alignment vertical="top" wrapText="1"/>
    </xf>
    <xf numFmtId="166" fontId="5" fillId="7" borderId="0" xfId="0" applyNumberFormat="1" applyFont="1" applyFill="1" applyAlignment="1">
      <alignment vertical="top" wrapText="1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/>
    </xf>
    <xf numFmtId="0" fontId="3" fillId="0" borderId="0" xfId="0" applyFont="1" applyAlignment="1">
      <alignment vertical="top" wrapText="1"/>
    </xf>
    <xf numFmtId="0" fontId="2" fillId="4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wrapText="1"/>
    </xf>
  </cellXfs>
  <cellStyles count="1">
    <cellStyle name="Normal" xfId="0" builtinId="0"/>
  </cellStyles>
  <dxfs count="2">
    <dxf>
      <font>
        <color rgb="FF065F46"/>
      </font>
      <fill>
        <patternFill patternType="solid">
          <bgColor rgb="FFECFDF5"/>
        </patternFill>
      </fill>
    </dxf>
    <dxf>
      <font>
        <color rgb="FF991B1B"/>
      </font>
      <fill>
        <patternFill patternType="solid">
          <bgColor rgb="FFFEE2E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Revised Budget</c:v>
          </c:tx>
          <c:invertIfNegative val="1"/>
          <c:cat>
            <c:strRef>
              <c:f>'Budget Tracker'!$B$4:$B$24</c:f>
              <c:strCache>
                <c:ptCount val="21"/>
                <c:pt idx="0">
                  <c:v>Preliminaries</c:v>
                </c:pt>
                <c:pt idx="1">
                  <c:v>Consultants</c:v>
                </c:pt>
                <c:pt idx="2">
                  <c:v>Authority Fees &amp; Contributions</c:v>
                </c:pt>
                <c:pt idx="3">
                  <c:v>Site Establishment</c:v>
                </c:pt>
                <c:pt idx="4">
                  <c:v>Demolition</c:v>
                </c:pt>
                <c:pt idx="5">
                  <c:v>Earthworks</c:v>
                </c:pt>
                <c:pt idx="6">
                  <c:v>In-Ground Services</c:v>
                </c:pt>
                <c:pt idx="7">
                  <c:v>Concrete</c:v>
                </c:pt>
                <c:pt idx="8">
                  <c:v>Structural Framing</c:v>
                </c:pt>
                <c:pt idx="9">
                  <c:v>Roofing</c:v>
                </c:pt>
                <c:pt idx="10">
                  <c:v>Windows &amp; External Doors</c:v>
                </c:pt>
                <c:pt idx="11">
                  <c:v>External Cladding &amp; Facade</c:v>
                </c:pt>
                <c:pt idx="12">
                  <c:v>Internal Linings</c:v>
                </c:pt>
                <c:pt idx="13">
                  <c:v>Waterproofing</c:v>
                </c:pt>
                <c:pt idx="14">
                  <c:v>Joinery</c:v>
                </c:pt>
                <c:pt idx="15">
                  <c:v>Electrical</c:v>
                </c:pt>
                <c:pt idx="16">
                  <c:v>Hydraulic / Plumbing</c:v>
                </c:pt>
                <c:pt idx="17">
                  <c:v>Mechanical</c:v>
                </c:pt>
                <c:pt idx="18">
                  <c:v>Floor &amp; Wall Finishes</c:v>
                </c:pt>
                <c:pt idx="19">
                  <c:v>Painting</c:v>
                </c:pt>
                <c:pt idx="20">
                  <c:v>External Works &amp; Landscaping</c:v>
                </c:pt>
              </c:strCache>
            </c:strRef>
          </c:cat>
          <c:val>
            <c:numRef>
              <c:f>'Budget Tracker'!$E$4:$E$24</c:f>
              <c:numCache>
                <c:formatCode>\$#,##0;[Red]\-\$#,##0</c:formatCode>
                <c:ptCount val="21"/>
                <c:pt idx="0">
                  <c:v>18000</c:v>
                </c:pt>
                <c:pt idx="1">
                  <c:v>12000</c:v>
                </c:pt>
                <c:pt idx="2">
                  <c:v>9000</c:v>
                </c:pt>
                <c:pt idx="3">
                  <c:v>7500</c:v>
                </c:pt>
                <c:pt idx="4">
                  <c:v>5000</c:v>
                </c:pt>
                <c:pt idx="5">
                  <c:v>26620</c:v>
                </c:pt>
                <c:pt idx="6">
                  <c:v>15000</c:v>
                </c:pt>
                <c:pt idx="7">
                  <c:v>55000</c:v>
                </c:pt>
                <c:pt idx="8">
                  <c:v>68000</c:v>
                </c:pt>
                <c:pt idx="9">
                  <c:v>36000</c:v>
                </c:pt>
                <c:pt idx="10">
                  <c:v>42000</c:v>
                </c:pt>
                <c:pt idx="11">
                  <c:v>33000</c:v>
                </c:pt>
                <c:pt idx="12">
                  <c:v>28000</c:v>
                </c:pt>
                <c:pt idx="13">
                  <c:v>8500</c:v>
                </c:pt>
                <c:pt idx="14">
                  <c:v>38000</c:v>
                </c:pt>
                <c:pt idx="15">
                  <c:v>27045</c:v>
                </c:pt>
                <c:pt idx="16">
                  <c:v>24000</c:v>
                </c:pt>
                <c:pt idx="17">
                  <c:v>6500</c:v>
                </c:pt>
                <c:pt idx="18">
                  <c:v>32000</c:v>
                </c:pt>
                <c:pt idx="19">
                  <c:v>18000</c:v>
                </c:pt>
                <c:pt idx="20">
                  <c:v>28000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C9-4DDF-A35C-BFC0EA9D9766}"/>
            </c:ext>
          </c:extLst>
        </c:ser>
        <c:ser>
          <c:idx val="1"/>
          <c:order val="1"/>
          <c:tx>
            <c:v>Forecast Final Cost</c:v>
          </c:tx>
          <c:invertIfNegative val="1"/>
          <c:cat>
            <c:strRef>
              <c:f>'Budget Tracker'!$B$4:$B$24</c:f>
              <c:strCache>
                <c:ptCount val="21"/>
                <c:pt idx="0">
                  <c:v>Preliminaries</c:v>
                </c:pt>
                <c:pt idx="1">
                  <c:v>Consultants</c:v>
                </c:pt>
                <c:pt idx="2">
                  <c:v>Authority Fees &amp; Contributions</c:v>
                </c:pt>
                <c:pt idx="3">
                  <c:v>Site Establishment</c:v>
                </c:pt>
                <c:pt idx="4">
                  <c:v>Demolition</c:v>
                </c:pt>
                <c:pt idx="5">
                  <c:v>Earthworks</c:v>
                </c:pt>
                <c:pt idx="6">
                  <c:v>In-Ground Services</c:v>
                </c:pt>
                <c:pt idx="7">
                  <c:v>Concrete</c:v>
                </c:pt>
                <c:pt idx="8">
                  <c:v>Structural Framing</c:v>
                </c:pt>
                <c:pt idx="9">
                  <c:v>Roofing</c:v>
                </c:pt>
                <c:pt idx="10">
                  <c:v>Windows &amp; External Doors</c:v>
                </c:pt>
                <c:pt idx="11">
                  <c:v>External Cladding &amp; Facade</c:v>
                </c:pt>
                <c:pt idx="12">
                  <c:v>Internal Linings</c:v>
                </c:pt>
                <c:pt idx="13">
                  <c:v>Waterproofing</c:v>
                </c:pt>
                <c:pt idx="14">
                  <c:v>Joinery</c:v>
                </c:pt>
                <c:pt idx="15">
                  <c:v>Electrical</c:v>
                </c:pt>
                <c:pt idx="16">
                  <c:v>Hydraulic / Plumbing</c:v>
                </c:pt>
                <c:pt idx="17">
                  <c:v>Mechanical</c:v>
                </c:pt>
                <c:pt idx="18">
                  <c:v>Floor &amp; Wall Finishes</c:v>
                </c:pt>
                <c:pt idx="19">
                  <c:v>Painting</c:v>
                </c:pt>
                <c:pt idx="20">
                  <c:v>External Works &amp; Landscaping</c:v>
                </c:pt>
              </c:strCache>
            </c:strRef>
          </c:cat>
          <c:val>
            <c:numRef>
              <c:f>'Budget Tracker'!$H$4:$H$24</c:f>
              <c:numCache>
                <c:formatCode>\$#,##0;[Red]\-\$#,##0</c:formatCode>
                <c:ptCount val="21"/>
                <c:pt idx="0">
                  <c:v>2500</c:v>
                </c:pt>
                <c:pt idx="1">
                  <c:v>1500</c:v>
                </c:pt>
                <c:pt idx="2">
                  <c:v>0</c:v>
                </c:pt>
                <c:pt idx="3">
                  <c:v>1000</c:v>
                </c:pt>
                <c:pt idx="4">
                  <c:v>0</c:v>
                </c:pt>
                <c:pt idx="5">
                  <c:v>6000</c:v>
                </c:pt>
                <c:pt idx="6">
                  <c:v>2500</c:v>
                </c:pt>
                <c:pt idx="7">
                  <c:v>36200</c:v>
                </c:pt>
                <c:pt idx="8">
                  <c:v>37800</c:v>
                </c:pt>
                <c:pt idx="9">
                  <c:v>18350</c:v>
                </c:pt>
                <c:pt idx="10">
                  <c:v>8500</c:v>
                </c:pt>
                <c:pt idx="11">
                  <c:v>7000</c:v>
                </c:pt>
                <c:pt idx="12">
                  <c:v>9000</c:v>
                </c:pt>
                <c:pt idx="13">
                  <c:v>2500</c:v>
                </c:pt>
                <c:pt idx="14">
                  <c:v>12000</c:v>
                </c:pt>
                <c:pt idx="15">
                  <c:v>13550</c:v>
                </c:pt>
                <c:pt idx="16">
                  <c:v>13650</c:v>
                </c:pt>
                <c:pt idx="17">
                  <c:v>1000</c:v>
                </c:pt>
                <c:pt idx="18">
                  <c:v>9000</c:v>
                </c:pt>
                <c:pt idx="19">
                  <c:v>4500</c:v>
                </c:pt>
                <c:pt idx="20">
                  <c:v>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C9-4DDF-A35C-BFC0EA9D97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\$#,##0;[Red]\-\$#,##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0</xdr:rowOff>
    </xdr:from>
    <xdr:to>
      <xdr:col>11</xdr:col>
      <xdr:colOff>0</xdr:colOff>
      <xdr:row>40</xdr:row>
      <xdr:rowOff>0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onstructionBudgetTracker" displayName="ConstructionBudgetTracker" ref="A3:L24">
  <tableColumns count="12">
    <tableColumn id="1" xr3:uid="{00000000-0010-0000-0000-000001000000}" name="Code"/>
    <tableColumn id="2" xr3:uid="{00000000-0010-0000-0000-000002000000}" name="Cost Category"/>
    <tableColumn id="3" xr3:uid="{00000000-0010-0000-0000-000003000000}" name="Original Budget"/>
    <tableColumn id="4" xr3:uid="{00000000-0010-0000-0000-000004000000}" name="Approved Variations"/>
    <tableColumn id="5" xr3:uid="{00000000-0010-0000-0000-000005000000}" name="Revised Budget"/>
    <tableColumn id="6" xr3:uid="{00000000-0010-0000-0000-000006000000}" name="Actual Costs"/>
    <tableColumn id="7" xr3:uid="{00000000-0010-0000-0000-000007000000}" name="Forecast Cost to Complete"/>
    <tableColumn id="8" xr3:uid="{00000000-0010-0000-0000-000008000000}" name="Forecast Final Cost"/>
    <tableColumn id="9" xr3:uid="{00000000-0010-0000-0000-000009000000}" name="Variance to Revised"/>
    <tableColumn id="10" xr3:uid="{00000000-0010-0000-0000-00000A000000}" name="% Spent"/>
    <tableColumn id="11" xr3:uid="{00000000-0010-0000-0000-00000B000000}" name="Status"/>
    <tableColumn id="12" xr3:uid="{00000000-0010-0000-0000-00000C000000}" name="Note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ActualCostRegister" displayName="ActualCostRegister" ref="A3:K53">
  <tableColumns count="11">
    <tableColumn id="1" xr3:uid="{00000000-0010-0000-0100-000001000000}" name="Date"/>
    <tableColumn id="2" xr3:uid="{00000000-0010-0000-0100-000002000000}" name="Supplier / Subcontractor"/>
    <tableColumn id="3" xr3:uid="{00000000-0010-0000-0100-000003000000}" name="Cost Category"/>
    <tableColumn id="4" xr3:uid="{00000000-0010-0000-0100-000004000000}" name="Description"/>
    <tableColumn id="5" xr3:uid="{00000000-0010-0000-0100-000005000000}" name="Invoice / Claim Ref"/>
    <tableColumn id="6" xr3:uid="{00000000-0010-0000-0100-000006000000}" name="Claim Status"/>
    <tableColumn id="7" xr3:uid="{00000000-0010-0000-0100-000007000000}" name="Amount ex GST"/>
    <tableColumn id="8" xr3:uid="{00000000-0010-0000-0100-000008000000}" name="GST"/>
    <tableColumn id="9" xr3:uid="{00000000-0010-0000-0100-000009000000}" name="Amount inc GST"/>
    <tableColumn id="10" xr3:uid="{00000000-0010-0000-0100-00000A000000}" name="Payment Due"/>
    <tableColumn id="11" xr3:uid="{00000000-0010-0000-0100-00000B000000}" name="Note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VariationRegister" displayName="VariationRegister" ref="A3:K43">
  <tableColumns count="11">
    <tableColumn id="1" xr3:uid="{00000000-0010-0000-0200-000001000000}" name="Variation No."/>
    <tableColumn id="2" xr3:uid="{00000000-0010-0000-0200-000002000000}" name="Date"/>
    <tableColumn id="3" xr3:uid="{00000000-0010-0000-0200-000003000000}" name="Cost Category"/>
    <tableColumn id="4" xr3:uid="{00000000-0010-0000-0200-000004000000}" name="Description"/>
    <tableColumn id="5" xr3:uid="{00000000-0010-0000-0200-000005000000}" name="Status"/>
    <tableColumn id="6" xr3:uid="{00000000-0010-0000-0200-000006000000}" name="Raised By"/>
    <tableColumn id="7" xr3:uid="{00000000-0010-0000-0200-000007000000}" name="Amount ex GST"/>
    <tableColumn id="8" xr3:uid="{00000000-0010-0000-0200-000008000000}" name="GST"/>
    <tableColumn id="9" xr3:uid="{00000000-0010-0000-0200-000009000000}" name="Amount inc GST"/>
    <tableColumn id="10" xr3:uid="{00000000-0010-0000-0200-00000A000000}" name="Approval Date"/>
    <tableColumn id="11" xr3:uid="{00000000-0010-0000-0200-00000B000000}" name="Note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CostToCompleteReview" displayName="CostToCompleteReview" ref="A3:I24">
  <tableColumns count="9">
    <tableColumn id="1" xr3:uid="{00000000-0010-0000-0300-000001000000}" name="Code"/>
    <tableColumn id="2" xr3:uid="{00000000-0010-0000-0300-000002000000}" name="Cost Category"/>
    <tableColumn id="3" xr3:uid="{00000000-0010-0000-0300-000003000000}" name="Current Actual Costs"/>
    <tableColumn id="4" xr3:uid="{00000000-0010-0000-0300-000004000000}" name="Committed / Known Costs"/>
    <tableColumn id="5" xr3:uid="{00000000-0010-0000-0300-000005000000}" name="Forecast Remaining"/>
    <tableColumn id="6" xr3:uid="{00000000-0010-0000-0300-000006000000}" name="Confidence"/>
    <tableColumn id="7" xr3:uid="{00000000-0010-0000-0300-000007000000}" name="Key Risk / Assumption"/>
    <tableColumn id="8" xr3:uid="{00000000-0010-0000-0300-000008000000}" name="Next Action"/>
    <tableColumn id="9" xr3:uid="{00000000-0010-0000-0300-000009000000}" name="Review Da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5"/>
  <sheetViews>
    <sheetView tabSelected="1" workbookViewId="0">
      <selection sqref="A1:H1"/>
    </sheetView>
  </sheetViews>
  <sheetFormatPr defaultRowHeight="14"/>
  <cols>
    <col min="1" max="1" width="32" customWidth="1"/>
    <col min="2" max="2" width="18" customWidth="1"/>
    <col min="3" max="4" width="16" customWidth="1"/>
    <col min="5" max="6" width="18" customWidth="1"/>
    <col min="7" max="7" width="24" customWidth="1"/>
    <col min="8" max="8" width="12" customWidth="1"/>
  </cols>
  <sheetData>
    <row r="1" spans="1:26" ht="22.65" customHeight="1">
      <c r="A1" s="16" t="s">
        <v>0</v>
      </c>
      <c r="B1" s="16"/>
      <c r="C1" s="16"/>
      <c r="D1" s="16"/>
      <c r="E1" s="16"/>
      <c r="F1" s="16"/>
      <c r="G1" s="16"/>
      <c r="H1" s="16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>
      <c r="A2" s="17" t="s">
        <v>1</v>
      </c>
      <c r="B2" s="17"/>
      <c r="C2" s="17"/>
      <c r="D2" s="17"/>
      <c r="E2" s="17"/>
      <c r="F2" s="17"/>
      <c r="G2" s="17"/>
      <c r="H2" s="17"/>
    </row>
    <row r="4" spans="1:26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</row>
    <row r="5" spans="1:26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</row>
    <row r="6" spans="1:26">
      <c r="A6" s="2" t="s">
        <v>18</v>
      </c>
      <c r="B6" s="2" t="s">
        <v>19</v>
      </c>
      <c r="C6" s="2" t="s">
        <v>20</v>
      </c>
      <c r="D6" s="2" t="s">
        <v>21</v>
      </c>
      <c r="E6" s="2" t="s">
        <v>22</v>
      </c>
      <c r="F6" s="2" t="s">
        <v>23</v>
      </c>
      <c r="G6" s="2" t="s">
        <v>24</v>
      </c>
      <c r="H6" s="2" t="s">
        <v>25</v>
      </c>
    </row>
    <row r="7" spans="1:26">
      <c r="A7" s="2" t="s">
        <v>26</v>
      </c>
      <c r="B7" s="2" t="s">
        <v>27</v>
      </c>
      <c r="C7" s="2" t="s">
        <v>28</v>
      </c>
      <c r="D7" s="2" t="s">
        <v>29</v>
      </c>
      <c r="E7" s="2" t="s">
        <v>29</v>
      </c>
      <c r="F7" s="2" t="s">
        <v>30</v>
      </c>
      <c r="G7" s="2" t="s">
        <v>31</v>
      </c>
      <c r="H7" s="2" t="s">
        <v>32</v>
      </c>
    </row>
    <row r="8" spans="1:26">
      <c r="A8" s="2" t="s">
        <v>33</v>
      </c>
      <c r="B8" s="2" t="s">
        <v>34</v>
      </c>
      <c r="C8" s="2" t="s">
        <v>35</v>
      </c>
      <c r="D8" s="2" t="s">
        <v>36</v>
      </c>
      <c r="E8" s="2" t="s">
        <v>37</v>
      </c>
      <c r="F8" s="2" t="s">
        <v>38</v>
      </c>
      <c r="G8" s="2" t="s">
        <v>39</v>
      </c>
      <c r="H8" s="2" t="s">
        <v>40</v>
      </c>
    </row>
    <row r="9" spans="1:26">
      <c r="A9" s="2" t="s">
        <v>41</v>
      </c>
      <c r="B9" s="2" t="s">
        <v>42</v>
      </c>
      <c r="C9" s="2"/>
      <c r="D9" s="2" t="s">
        <v>43</v>
      </c>
      <c r="E9" s="2" t="s">
        <v>44</v>
      </c>
      <c r="F9" s="2" t="s">
        <v>45</v>
      </c>
      <c r="G9" s="2" t="s">
        <v>46</v>
      </c>
      <c r="H9" s="2" t="s">
        <v>47</v>
      </c>
    </row>
    <row r="10" spans="1:26">
      <c r="A10" s="2" t="s">
        <v>48</v>
      </c>
      <c r="B10" s="2" t="s">
        <v>49</v>
      </c>
      <c r="C10" s="2"/>
      <c r="D10" s="2" t="s">
        <v>50</v>
      </c>
      <c r="E10" s="2" t="s">
        <v>51</v>
      </c>
      <c r="F10" s="2"/>
      <c r="G10" s="2"/>
      <c r="H10" s="2" t="s">
        <v>52</v>
      </c>
    </row>
    <row r="11" spans="1:26">
      <c r="A11" s="2" t="s">
        <v>53</v>
      </c>
      <c r="B11" s="2" t="s">
        <v>54</v>
      </c>
      <c r="C11" s="2"/>
      <c r="D11" s="2"/>
      <c r="E11" s="2"/>
      <c r="F11" s="2"/>
      <c r="G11" s="2"/>
      <c r="H11" s="2" t="s">
        <v>55</v>
      </c>
    </row>
    <row r="12" spans="1:26">
      <c r="A12" s="2" t="s">
        <v>56</v>
      </c>
      <c r="B12" s="2" t="s">
        <v>57</v>
      </c>
      <c r="C12" s="2"/>
      <c r="D12" s="2"/>
      <c r="E12" s="2"/>
      <c r="F12" s="2"/>
      <c r="G12" s="2"/>
      <c r="H12" s="2" t="s">
        <v>58</v>
      </c>
    </row>
    <row r="13" spans="1:26">
      <c r="A13" s="2" t="s">
        <v>59</v>
      </c>
      <c r="B13" s="2"/>
      <c r="C13" s="2"/>
      <c r="D13" s="2"/>
      <c r="E13" s="2"/>
      <c r="F13" s="2"/>
      <c r="G13" s="2"/>
      <c r="H13" s="2" t="s">
        <v>60</v>
      </c>
    </row>
    <row r="14" spans="1:26">
      <c r="A14" s="2" t="s">
        <v>61</v>
      </c>
      <c r="B14" s="2"/>
      <c r="C14" s="2"/>
      <c r="D14" s="2"/>
      <c r="E14" s="2"/>
      <c r="F14" s="2"/>
      <c r="G14" s="2"/>
      <c r="H14" s="2" t="s">
        <v>62</v>
      </c>
    </row>
    <row r="15" spans="1:26">
      <c r="A15" s="2" t="s">
        <v>63</v>
      </c>
      <c r="B15" s="2"/>
      <c r="C15" s="2"/>
      <c r="D15" s="2"/>
      <c r="E15" s="2"/>
      <c r="F15" s="2"/>
      <c r="G15" s="2"/>
      <c r="H15" s="2" t="s">
        <v>64</v>
      </c>
    </row>
    <row r="16" spans="1:26">
      <c r="A16" s="2" t="s">
        <v>65</v>
      </c>
      <c r="B16" s="2"/>
      <c r="C16" s="2"/>
      <c r="D16" s="2"/>
      <c r="E16" s="2"/>
      <c r="F16" s="2"/>
      <c r="G16" s="2"/>
      <c r="H16" s="2" t="s">
        <v>66</v>
      </c>
    </row>
    <row r="17" spans="1:8">
      <c r="A17" s="2" t="s">
        <v>67</v>
      </c>
      <c r="B17" s="2"/>
      <c r="C17" s="2"/>
      <c r="D17" s="2"/>
      <c r="E17" s="2"/>
      <c r="F17" s="2"/>
      <c r="G17" s="2"/>
      <c r="H17" s="2"/>
    </row>
    <row r="18" spans="1:8">
      <c r="A18" s="2" t="s">
        <v>68</v>
      </c>
      <c r="B18" s="2"/>
      <c r="C18" s="2"/>
      <c r="D18" s="2"/>
      <c r="E18" s="2"/>
      <c r="F18" s="2"/>
      <c r="G18" s="2"/>
      <c r="H18" s="2"/>
    </row>
    <row r="19" spans="1:8">
      <c r="A19" s="2" t="s">
        <v>69</v>
      </c>
      <c r="B19" s="2"/>
      <c r="C19" s="2"/>
      <c r="D19" s="2"/>
      <c r="E19" s="2"/>
      <c r="F19" s="2"/>
      <c r="G19" s="2"/>
      <c r="H19" s="2"/>
    </row>
    <row r="20" spans="1:8">
      <c r="A20" s="2" t="s">
        <v>70</v>
      </c>
      <c r="B20" s="2"/>
      <c r="C20" s="2"/>
      <c r="D20" s="2"/>
      <c r="E20" s="2"/>
      <c r="F20" s="2"/>
      <c r="G20" s="2"/>
      <c r="H20" s="2"/>
    </row>
    <row r="21" spans="1:8">
      <c r="A21" s="2" t="s">
        <v>71</v>
      </c>
      <c r="B21" s="2"/>
      <c r="C21" s="2"/>
      <c r="D21" s="2"/>
      <c r="E21" s="2"/>
      <c r="F21" s="2"/>
      <c r="G21" s="2"/>
      <c r="H21" s="2"/>
    </row>
    <row r="22" spans="1:8">
      <c r="A22" s="2" t="s">
        <v>72</v>
      </c>
      <c r="B22" s="2"/>
      <c r="C22" s="2"/>
      <c r="D22" s="2"/>
      <c r="E22" s="2"/>
      <c r="F22" s="2"/>
      <c r="G22" s="2"/>
      <c r="H22" s="2"/>
    </row>
    <row r="23" spans="1:8">
      <c r="A23" s="2" t="s">
        <v>73</v>
      </c>
      <c r="B23" s="2"/>
      <c r="C23" s="2"/>
      <c r="D23" s="2"/>
      <c r="E23" s="2"/>
      <c r="F23" s="2"/>
      <c r="G23" s="2"/>
      <c r="H23" s="2"/>
    </row>
    <row r="24" spans="1:8">
      <c r="A24" s="2" t="s">
        <v>74</v>
      </c>
      <c r="B24" s="2"/>
      <c r="C24" s="2"/>
      <c r="D24" s="2"/>
      <c r="E24" s="2"/>
      <c r="F24" s="2"/>
      <c r="G24" s="2"/>
      <c r="H24" s="2"/>
    </row>
    <row r="25" spans="1:8">
      <c r="A25" s="2" t="s">
        <v>75</v>
      </c>
      <c r="B25" s="2"/>
      <c r="C25" s="2"/>
      <c r="D25" s="2"/>
      <c r="E25" s="2"/>
      <c r="F25" s="2"/>
      <c r="G25" s="2"/>
      <c r="H25" s="2"/>
    </row>
  </sheetData>
  <sheetProtection algorithmName="SHA-512" hashValue="yj3ECB/TfiXKw/bk8K/Qb/ly1UeP+VupOXbRJ/xmYdtpQE4PRdnDGs4oY1QPX63OlTNDiJFKMTJvjFw52/vBoQ==" saltValue="fPI8ckgy2R6DbNGoNL/WtQ==" spinCount="100000" sheet="1" objects="1" scenarios="1"/>
  <mergeCells count="2">
    <mergeCell ref="A1:H1"/>
    <mergeCell ref="A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6"/>
  <sheetViews>
    <sheetView workbookViewId="0">
      <selection sqref="A1:H1"/>
    </sheetView>
  </sheetViews>
  <sheetFormatPr defaultRowHeight="14"/>
  <cols>
    <col min="1" max="1" width="28" customWidth="1"/>
    <col min="2" max="2" width="34" customWidth="1"/>
    <col min="3" max="3" width="4" customWidth="1"/>
    <col min="4" max="4" width="24" customWidth="1"/>
    <col min="5" max="8" width="22" customWidth="1"/>
  </cols>
  <sheetData>
    <row r="1" spans="1:26" ht="22.65" customHeight="1">
      <c r="A1" s="16" t="s">
        <v>76</v>
      </c>
      <c r="B1" s="16"/>
      <c r="C1" s="16"/>
      <c r="D1" s="16"/>
      <c r="E1" s="16"/>
      <c r="F1" s="16"/>
      <c r="G1" s="16"/>
      <c r="H1" s="16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>
      <c r="A2" s="17" t="s">
        <v>1</v>
      </c>
      <c r="B2" s="17"/>
      <c r="C2" s="17"/>
      <c r="D2" s="17"/>
      <c r="E2" s="17"/>
      <c r="F2" s="17"/>
      <c r="G2" s="17"/>
      <c r="H2" s="17"/>
    </row>
    <row r="4" spans="1:26">
      <c r="A4" s="18" t="s">
        <v>77</v>
      </c>
      <c r="B4" s="18"/>
      <c r="C4" s="18"/>
      <c r="D4" s="18"/>
      <c r="E4" s="18"/>
      <c r="F4" s="18"/>
      <c r="G4" s="18"/>
      <c r="H4" s="18"/>
    </row>
    <row r="6" spans="1:26">
      <c r="A6" s="1" t="s">
        <v>78</v>
      </c>
      <c r="B6" s="1" t="s">
        <v>79</v>
      </c>
      <c r="D6" s="19" t="s">
        <v>80</v>
      </c>
      <c r="E6" s="19"/>
      <c r="F6" s="19"/>
      <c r="G6" s="19"/>
      <c r="H6" s="19"/>
    </row>
    <row r="7" spans="1:26" ht="25">
      <c r="A7" s="3" t="s">
        <v>81</v>
      </c>
      <c r="B7" s="4" t="s">
        <v>82</v>
      </c>
      <c r="D7" s="2" t="s">
        <v>83</v>
      </c>
      <c r="E7" s="2"/>
      <c r="F7" s="2"/>
      <c r="G7" s="2"/>
      <c r="H7" s="2"/>
    </row>
    <row r="8" spans="1:26" ht="37.5">
      <c r="A8" s="3" t="s">
        <v>84</v>
      </c>
      <c r="B8" s="4"/>
      <c r="D8" s="2" t="s">
        <v>85</v>
      </c>
      <c r="E8" s="2"/>
      <c r="F8" s="2"/>
      <c r="G8" s="2"/>
      <c r="H8" s="2"/>
    </row>
    <row r="9" spans="1:26" ht="50">
      <c r="A9" s="3" t="s">
        <v>86</v>
      </c>
      <c r="B9" s="4"/>
      <c r="D9" s="2" t="s">
        <v>87</v>
      </c>
      <c r="E9" s="2"/>
      <c r="F9" s="2"/>
      <c r="G9" s="2"/>
      <c r="H9" s="2"/>
    </row>
    <row r="10" spans="1:26" ht="37.5">
      <c r="A10" s="3" t="s">
        <v>88</v>
      </c>
      <c r="B10" s="4"/>
      <c r="D10" s="2" t="s">
        <v>89</v>
      </c>
      <c r="E10" s="2"/>
      <c r="F10" s="2"/>
      <c r="G10" s="2"/>
      <c r="H10" s="2"/>
    </row>
    <row r="11" spans="1:26" ht="50">
      <c r="A11" s="3" t="s">
        <v>8</v>
      </c>
      <c r="B11" s="4" t="s">
        <v>16</v>
      </c>
      <c r="D11" s="2" t="s">
        <v>90</v>
      </c>
      <c r="E11" s="2"/>
      <c r="F11" s="2"/>
      <c r="G11" s="2"/>
      <c r="H11" s="2"/>
    </row>
    <row r="12" spans="1:26" ht="50">
      <c r="A12" s="3" t="s">
        <v>91</v>
      </c>
      <c r="B12" s="4" t="s">
        <v>52</v>
      </c>
      <c r="D12" s="2" t="s">
        <v>92</v>
      </c>
      <c r="E12" s="2"/>
      <c r="F12" s="2"/>
      <c r="G12" s="2"/>
      <c r="H12" s="2"/>
    </row>
    <row r="13" spans="1:26">
      <c r="A13" s="3" t="s">
        <v>93</v>
      </c>
      <c r="B13" s="5">
        <v>0.1</v>
      </c>
    </row>
    <row r="14" spans="1:26" ht="28">
      <c r="A14" s="3" t="s">
        <v>94</v>
      </c>
      <c r="B14" s="5">
        <v>35000</v>
      </c>
      <c r="D14" s="20" t="s">
        <v>95</v>
      </c>
      <c r="E14" s="20"/>
      <c r="F14" s="20"/>
      <c r="G14" s="20"/>
      <c r="H14" s="20"/>
    </row>
    <row r="15" spans="1:26">
      <c r="A15" s="3" t="s">
        <v>96</v>
      </c>
      <c r="B15" s="4"/>
      <c r="D15" s="18" t="s">
        <v>97</v>
      </c>
      <c r="E15" s="18"/>
      <c r="F15" s="18"/>
      <c r="G15" s="18"/>
      <c r="H15" s="18"/>
    </row>
    <row r="16" spans="1:26">
      <c r="A16" s="3" t="s">
        <v>98</v>
      </c>
      <c r="B16" s="6">
        <v>46180</v>
      </c>
      <c r="D16" s="18"/>
      <c r="E16" s="18"/>
      <c r="F16" s="18"/>
      <c r="G16" s="18"/>
      <c r="H16" s="18"/>
    </row>
  </sheetData>
  <sheetProtection algorithmName="SHA-512" hashValue="AjFIydKJFRhVCMN2zNwYTrJkq34pTj5yOX/xOHaO+6bVkPo3QXC1tvvMXeucgOru4u3G4U4lKGzS2ZVuwJg9JA==" saltValue="wsIFM2xtpSgIqLwfhOn3fg==" spinCount="100000" sheet="1" objects="1" scenarios="1" selectLockedCells="1" selectUnlockedCells="1"/>
  <mergeCells count="6">
    <mergeCell ref="D15:H16"/>
    <mergeCell ref="A1:H1"/>
    <mergeCell ref="A2:H2"/>
    <mergeCell ref="A4:H4"/>
    <mergeCell ref="D6:H6"/>
    <mergeCell ref="D14:H1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xr:uid="{00000000-0002-0000-0100-000000000000}">
          <x14:formula1>
            <xm:f>Lists!$G$5:$G$9</xm:f>
          </x14:formula1>
          <xm:sqref>B11</xm:sqref>
        </x14:dataValidation>
        <x14:dataValidation type="list" xr:uid="{00000000-0002-0000-0100-000001000000}">
          <x14:formula1>
            <xm:f>Lists!$H$5:$H$16</xm:f>
          </x14:formula1>
          <xm:sqref>B12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4"/>
  <sheetViews>
    <sheetView workbookViewId="0">
      <selection sqref="A1:L1"/>
    </sheetView>
  </sheetViews>
  <sheetFormatPr defaultRowHeight="14"/>
  <cols>
    <col min="1" max="1" width="8" customWidth="1"/>
    <col min="2" max="2" width="34" customWidth="1"/>
    <col min="3" max="3" width="16" customWidth="1"/>
    <col min="4" max="4" width="18" customWidth="1"/>
    <col min="5" max="6" width="16" customWidth="1"/>
    <col min="7" max="7" width="22" customWidth="1"/>
    <col min="8" max="9" width="18" customWidth="1"/>
    <col min="10" max="10" width="12" customWidth="1"/>
    <col min="11" max="11" width="16" customWidth="1"/>
    <col min="12" max="12" width="32" customWidth="1"/>
  </cols>
  <sheetData>
    <row r="1" spans="1:26" ht="22.65" customHeight="1">
      <c r="A1" s="16" t="s">
        <v>99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26" ht="28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  <c r="G3" s="1" t="s">
        <v>106</v>
      </c>
      <c r="H3" s="1" t="s">
        <v>107</v>
      </c>
      <c r="I3" s="1" t="s">
        <v>108</v>
      </c>
      <c r="J3" s="1" t="s">
        <v>109</v>
      </c>
      <c r="K3" s="1" t="s">
        <v>3</v>
      </c>
      <c r="L3" s="1" t="s">
        <v>110</v>
      </c>
    </row>
    <row r="4" spans="1:26">
      <c r="A4" s="2" t="s">
        <v>111</v>
      </c>
      <c r="B4" s="2" t="s">
        <v>10</v>
      </c>
      <c r="C4" s="7">
        <v>18000</v>
      </c>
      <c r="D4" s="7">
        <f>SUMIFS(Variations!$I:$I,Variations!$C:$C,B4,Variations!$E:$E,"Approved")</f>
        <v>0</v>
      </c>
      <c r="E4" s="7">
        <f t="shared" ref="E4:E24" si="0">C4+D4</f>
        <v>18000</v>
      </c>
      <c r="F4" s="7">
        <f>SUMIFS('Actual Costs'!$I:$I,'Actual Costs'!$C:$C,B4)</f>
        <v>0</v>
      </c>
      <c r="G4" s="7">
        <f>'Cost To Complete'!E4</f>
        <v>2500</v>
      </c>
      <c r="H4" s="7">
        <f t="shared" ref="H4:H24" si="1">F4+G4</f>
        <v>2500</v>
      </c>
      <c r="I4" s="7">
        <f t="shared" ref="I4:I24" si="2">E4-H4</f>
        <v>15500</v>
      </c>
      <c r="J4" s="8">
        <f t="shared" ref="J4:J24" si="3">IF(E4=0,0,F4/E4)</f>
        <v>0</v>
      </c>
      <c r="K4" s="2" t="s">
        <v>49</v>
      </c>
      <c r="L4" s="2"/>
    </row>
    <row r="5" spans="1:26">
      <c r="A5" s="2" t="s">
        <v>112</v>
      </c>
      <c r="B5" s="2" t="s">
        <v>18</v>
      </c>
      <c r="C5" s="7">
        <v>12000</v>
      </c>
      <c r="D5" s="7">
        <f>SUMIFS(Variations!$I:$I,Variations!$C:$C,B5,Variations!$E:$E,"Approved")</f>
        <v>0</v>
      </c>
      <c r="E5" s="7">
        <f t="shared" si="0"/>
        <v>12000</v>
      </c>
      <c r="F5" s="7">
        <f>SUMIFS('Actual Costs'!$I:$I,'Actual Costs'!$C:$C,B5)</f>
        <v>0</v>
      </c>
      <c r="G5" s="7">
        <f>'Cost To Complete'!E5</f>
        <v>1500</v>
      </c>
      <c r="H5" s="7">
        <f t="shared" si="1"/>
        <v>1500</v>
      </c>
      <c r="I5" s="7">
        <f t="shared" si="2"/>
        <v>10500</v>
      </c>
      <c r="J5" s="8">
        <f t="shared" si="3"/>
        <v>0</v>
      </c>
      <c r="K5" s="2" t="s">
        <v>49</v>
      </c>
      <c r="L5" s="2"/>
    </row>
    <row r="6" spans="1:26">
      <c r="A6" s="2" t="s">
        <v>113</v>
      </c>
      <c r="B6" s="2" t="s">
        <v>26</v>
      </c>
      <c r="C6" s="7">
        <v>9000</v>
      </c>
      <c r="D6" s="7">
        <f>SUMIFS(Variations!$I:$I,Variations!$C:$C,B6,Variations!$E:$E,"Approved")</f>
        <v>0</v>
      </c>
      <c r="E6" s="7">
        <f t="shared" si="0"/>
        <v>9000</v>
      </c>
      <c r="F6" s="7">
        <f>SUMIFS('Actual Costs'!$I:$I,'Actual Costs'!$C:$C,B6)</f>
        <v>0</v>
      </c>
      <c r="G6" s="7">
        <f>'Cost To Complete'!E6</f>
        <v>0</v>
      </c>
      <c r="H6" s="7">
        <f t="shared" si="1"/>
        <v>0</v>
      </c>
      <c r="I6" s="7">
        <f t="shared" si="2"/>
        <v>9000</v>
      </c>
      <c r="J6" s="8">
        <f t="shared" si="3"/>
        <v>0</v>
      </c>
      <c r="K6" s="2" t="s">
        <v>49</v>
      </c>
      <c r="L6" s="2"/>
    </row>
    <row r="7" spans="1:26">
      <c r="A7" s="2" t="s">
        <v>114</v>
      </c>
      <c r="B7" s="2" t="s">
        <v>33</v>
      </c>
      <c r="C7" s="7">
        <v>7500</v>
      </c>
      <c r="D7" s="7">
        <f>SUMIFS(Variations!$I:$I,Variations!$C:$C,B7,Variations!$E:$E,"Approved")</f>
        <v>0</v>
      </c>
      <c r="E7" s="7">
        <f t="shared" si="0"/>
        <v>7500</v>
      </c>
      <c r="F7" s="7">
        <f>SUMIFS('Actual Costs'!$I:$I,'Actual Costs'!$C:$C,B7)</f>
        <v>0</v>
      </c>
      <c r="G7" s="7">
        <f>'Cost To Complete'!E7</f>
        <v>1000</v>
      </c>
      <c r="H7" s="7">
        <f t="shared" si="1"/>
        <v>1000</v>
      </c>
      <c r="I7" s="7">
        <f t="shared" si="2"/>
        <v>6500</v>
      </c>
      <c r="J7" s="8">
        <f t="shared" si="3"/>
        <v>0</v>
      </c>
      <c r="K7" s="2" t="s">
        <v>49</v>
      </c>
      <c r="L7" s="2"/>
    </row>
    <row r="8" spans="1:26">
      <c r="A8" s="2" t="s">
        <v>115</v>
      </c>
      <c r="B8" s="2" t="s">
        <v>41</v>
      </c>
      <c r="C8" s="7">
        <v>5000</v>
      </c>
      <c r="D8" s="7">
        <f>SUMIFS(Variations!$I:$I,Variations!$C:$C,B8,Variations!$E:$E,"Approved")</f>
        <v>0</v>
      </c>
      <c r="E8" s="7">
        <f t="shared" si="0"/>
        <v>5000</v>
      </c>
      <c r="F8" s="7">
        <f>SUMIFS('Actual Costs'!$I:$I,'Actual Costs'!$C:$C,B8)</f>
        <v>0</v>
      </c>
      <c r="G8" s="7">
        <f>'Cost To Complete'!E8</f>
        <v>0</v>
      </c>
      <c r="H8" s="7">
        <f t="shared" si="1"/>
        <v>0</v>
      </c>
      <c r="I8" s="7">
        <f t="shared" si="2"/>
        <v>5000</v>
      </c>
      <c r="J8" s="8">
        <f t="shared" si="3"/>
        <v>0</v>
      </c>
      <c r="K8" s="2" t="s">
        <v>49</v>
      </c>
      <c r="L8" s="2"/>
    </row>
    <row r="9" spans="1:26">
      <c r="A9" s="2" t="s">
        <v>116</v>
      </c>
      <c r="B9" s="2" t="s">
        <v>48</v>
      </c>
      <c r="C9" s="7">
        <v>22000</v>
      </c>
      <c r="D9" s="7">
        <f>SUMIFS(Variations!$I:$I,Variations!$C:$C,B9,Variations!$E:$E,"Approved")</f>
        <v>4620</v>
      </c>
      <c r="E9" s="7">
        <f t="shared" si="0"/>
        <v>26620</v>
      </c>
      <c r="F9" s="7">
        <f>SUMIFS('Actual Costs'!$I:$I,'Actual Costs'!$C:$C,B9)</f>
        <v>0</v>
      </c>
      <c r="G9" s="7">
        <f>'Cost To Complete'!E9</f>
        <v>6000</v>
      </c>
      <c r="H9" s="7">
        <f t="shared" si="1"/>
        <v>6000</v>
      </c>
      <c r="I9" s="7">
        <f t="shared" si="2"/>
        <v>20620</v>
      </c>
      <c r="J9" s="8">
        <f t="shared" si="3"/>
        <v>0</v>
      </c>
      <c r="K9" s="2" t="s">
        <v>49</v>
      </c>
      <c r="L9" s="2"/>
    </row>
    <row r="10" spans="1:26">
      <c r="A10" s="2" t="s">
        <v>117</v>
      </c>
      <c r="B10" s="2" t="s">
        <v>53</v>
      </c>
      <c r="C10" s="7">
        <v>15000</v>
      </c>
      <c r="D10" s="7">
        <f>SUMIFS(Variations!$I:$I,Variations!$C:$C,B10,Variations!$E:$E,"Approved")</f>
        <v>0</v>
      </c>
      <c r="E10" s="7">
        <f t="shared" si="0"/>
        <v>15000</v>
      </c>
      <c r="F10" s="7">
        <f>SUMIFS('Actual Costs'!$I:$I,'Actual Costs'!$C:$C,B10)</f>
        <v>0</v>
      </c>
      <c r="G10" s="7">
        <f>'Cost To Complete'!E10</f>
        <v>2500</v>
      </c>
      <c r="H10" s="7">
        <f t="shared" si="1"/>
        <v>2500</v>
      </c>
      <c r="I10" s="7">
        <f t="shared" si="2"/>
        <v>12500</v>
      </c>
      <c r="J10" s="8">
        <f t="shared" si="3"/>
        <v>0</v>
      </c>
      <c r="K10" s="2" t="s">
        <v>49</v>
      </c>
      <c r="L10" s="2"/>
    </row>
    <row r="11" spans="1:26">
      <c r="A11" s="2" t="s">
        <v>118</v>
      </c>
      <c r="B11" s="2" t="s">
        <v>56</v>
      </c>
      <c r="C11" s="7">
        <v>55000</v>
      </c>
      <c r="D11" s="7">
        <f>SUMIFS(Variations!$I:$I,Variations!$C:$C,B11,Variations!$E:$E,"Approved")</f>
        <v>0</v>
      </c>
      <c r="E11" s="7">
        <f t="shared" si="0"/>
        <v>55000</v>
      </c>
      <c r="F11" s="7">
        <f>SUMIFS('Actual Costs'!$I:$I,'Actual Costs'!$C:$C,B11)</f>
        <v>24200</v>
      </c>
      <c r="G11" s="7">
        <f>'Cost To Complete'!E11</f>
        <v>12000</v>
      </c>
      <c r="H11" s="7">
        <f t="shared" si="1"/>
        <v>36200</v>
      </c>
      <c r="I11" s="7">
        <f t="shared" si="2"/>
        <v>18800</v>
      </c>
      <c r="J11" s="8">
        <f t="shared" si="3"/>
        <v>0.44</v>
      </c>
      <c r="K11" s="2" t="s">
        <v>49</v>
      </c>
      <c r="L11" s="2"/>
    </row>
    <row r="12" spans="1:26">
      <c r="A12" s="2" t="s">
        <v>119</v>
      </c>
      <c r="B12" s="2" t="s">
        <v>59</v>
      </c>
      <c r="C12" s="7">
        <v>68000</v>
      </c>
      <c r="D12" s="7">
        <f>SUMIFS(Variations!$I:$I,Variations!$C:$C,B12,Variations!$E:$E,"Approved")</f>
        <v>0</v>
      </c>
      <c r="E12" s="7">
        <f t="shared" si="0"/>
        <v>68000</v>
      </c>
      <c r="F12" s="7">
        <f>SUMIFS('Actual Costs'!$I:$I,'Actual Costs'!$C:$C,B12)</f>
        <v>19800</v>
      </c>
      <c r="G12" s="7">
        <f>'Cost To Complete'!E12</f>
        <v>18000</v>
      </c>
      <c r="H12" s="7">
        <f t="shared" si="1"/>
        <v>37800</v>
      </c>
      <c r="I12" s="7">
        <f t="shared" si="2"/>
        <v>30200</v>
      </c>
      <c r="J12" s="8">
        <f t="shared" si="3"/>
        <v>0.29117647058823531</v>
      </c>
      <c r="K12" s="2" t="s">
        <v>49</v>
      </c>
      <c r="L12" s="2"/>
    </row>
    <row r="13" spans="1:26">
      <c r="A13" s="2" t="s">
        <v>120</v>
      </c>
      <c r="B13" s="2" t="s">
        <v>61</v>
      </c>
      <c r="C13" s="7">
        <v>36000</v>
      </c>
      <c r="D13" s="7">
        <f>SUMIFS(Variations!$I:$I,Variations!$C:$C,B13,Variations!$E:$E,"Approved")</f>
        <v>0</v>
      </c>
      <c r="E13" s="7">
        <f t="shared" si="0"/>
        <v>36000</v>
      </c>
      <c r="F13" s="7">
        <f>SUMIFS('Actual Costs'!$I:$I,'Actual Costs'!$C:$C,B13)</f>
        <v>9350</v>
      </c>
      <c r="G13" s="7">
        <f>'Cost To Complete'!E13</f>
        <v>9000</v>
      </c>
      <c r="H13" s="7">
        <f t="shared" si="1"/>
        <v>18350</v>
      </c>
      <c r="I13" s="7">
        <f t="shared" si="2"/>
        <v>17650</v>
      </c>
      <c r="J13" s="8">
        <f t="shared" si="3"/>
        <v>0.25972222222222224</v>
      </c>
      <c r="K13" s="2" t="s">
        <v>49</v>
      </c>
      <c r="L13" s="2"/>
    </row>
    <row r="14" spans="1:26">
      <c r="A14" s="2" t="s">
        <v>121</v>
      </c>
      <c r="B14" s="2" t="s">
        <v>63</v>
      </c>
      <c r="C14" s="7">
        <v>42000</v>
      </c>
      <c r="D14" s="7">
        <f>SUMIFS(Variations!$I:$I,Variations!$C:$C,B14,Variations!$E:$E,"Approved")</f>
        <v>0</v>
      </c>
      <c r="E14" s="7">
        <f t="shared" si="0"/>
        <v>42000</v>
      </c>
      <c r="F14" s="7">
        <f>SUMIFS('Actual Costs'!$I:$I,'Actual Costs'!$C:$C,B14)</f>
        <v>0</v>
      </c>
      <c r="G14" s="7">
        <f>'Cost To Complete'!E14</f>
        <v>8500</v>
      </c>
      <c r="H14" s="7">
        <f t="shared" si="1"/>
        <v>8500</v>
      </c>
      <c r="I14" s="7">
        <f t="shared" si="2"/>
        <v>33500</v>
      </c>
      <c r="J14" s="8">
        <f t="shared" si="3"/>
        <v>0</v>
      </c>
      <c r="K14" s="2" t="s">
        <v>49</v>
      </c>
      <c r="L14" s="2"/>
    </row>
    <row r="15" spans="1:26">
      <c r="A15" s="2" t="s">
        <v>122</v>
      </c>
      <c r="B15" s="2" t="s">
        <v>65</v>
      </c>
      <c r="C15" s="7">
        <v>33000</v>
      </c>
      <c r="D15" s="7">
        <f>SUMIFS(Variations!$I:$I,Variations!$C:$C,B15,Variations!$E:$E,"Approved")</f>
        <v>0</v>
      </c>
      <c r="E15" s="7">
        <f t="shared" si="0"/>
        <v>33000</v>
      </c>
      <c r="F15" s="7">
        <f>SUMIFS('Actual Costs'!$I:$I,'Actual Costs'!$C:$C,B15)</f>
        <v>0</v>
      </c>
      <c r="G15" s="7">
        <f>'Cost To Complete'!E15</f>
        <v>7000</v>
      </c>
      <c r="H15" s="7">
        <f t="shared" si="1"/>
        <v>7000</v>
      </c>
      <c r="I15" s="7">
        <f t="shared" si="2"/>
        <v>26000</v>
      </c>
      <c r="J15" s="8">
        <f t="shared" si="3"/>
        <v>0</v>
      </c>
      <c r="K15" s="2" t="s">
        <v>49</v>
      </c>
      <c r="L15" s="2"/>
    </row>
    <row r="16" spans="1:26">
      <c r="A16" s="2" t="s">
        <v>123</v>
      </c>
      <c r="B16" s="2" t="s">
        <v>67</v>
      </c>
      <c r="C16" s="7">
        <v>28000</v>
      </c>
      <c r="D16" s="7">
        <f>SUMIFS(Variations!$I:$I,Variations!$C:$C,B16,Variations!$E:$E,"Approved")</f>
        <v>0</v>
      </c>
      <c r="E16" s="7">
        <f t="shared" si="0"/>
        <v>28000</v>
      </c>
      <c r="F16" s="7">
        <f>SUMIFS('Actual Costs'!$I:$I,'Actual Costs'!$C:$C,B16)</f>
        <v>0</v>
      </c>
      <c r="G16" s="7">
        <f>'Cost To Complete'!E16</f>
        <v>9000</v>
      </c>
      <c r="H16" s="7">
        <f t="shared" si="1"/>
        <v>9000</v>
      </c>
      <c r="I16" s="7">
        <f t="shared" si="2"/>
        <v>19000</v>
      </c>
      <c r="J16" s="8">
        <f t="shared" si="3"/>
        <v>0</v>
      </c>
      <c r="K16" s="2" t="s">
        <v>49</v>
      </c>
      <c r="L16" s="2"/>
    </row>
    <row r="17" spans="1:12">
      <c r="A17" s="2" t="s">
        <v>124</v>
      </c>
      <c r="B17" s="2" t="s">
        <v>68</v>
      </c>
      <c r="C17" s="7">
        <v>8500</v>
      </c>
      <c r="D17" s="7">
        <f>SUMIFS(Variations!$I:$I,Variations!$C:$C,B17,Variations!$E:$E,"Approved")</f>
        <v>0</v>
      </c>
      <c r="E17" s="7">
        <f t="shared" si="0"/>
        <v>8500</v>
      </c>
      <c r="F17" s="7">
        <f>SUMIFS('Actual Costs'!$I:$I,'Actual Costs'!$C:$C,B17)</f>
        <v>0</v>
      </c>
      <c r="G17" s="7">
        <f>'Cost To Complete'!E17</f>
        <v>2500</v>
      </c>
      <c r="H17" s="7">
        <f t="shared" si="1"/>
        <v>2500</v>
      </c>
      <c r="I17" s="7">
        <f t="shared" si="2"/>
        <v>6000</v>
      </c>
      <c r="J17" s="8">
        <f t="shared" si="3"/>
        <v>0</v>
      </c>
      <c r="K17" s="2" t="s">
        <v>49</v>
      </c>
      <c r="L17" s="2"/>
    </row>
    <row r="18" spans="1:12">
      <c r="A18" s="2" t="s">
        <v>125</v>
      </c>
      <c r="B18" s="2" t="s">
        <v>69</v>
      </c>
      <c r="C18" s="7">
        <v>38000</v>
      </c>
      <c r="D18" s="7">
        <f>SUMIFS(Variations!$I:$I,Variations!$C:$C,B18,Variations!$E:$E,"Approved")</f>
        <v>0</v>
      </c>
      <c r="E18" s="7">
        <f t="shared" si="0"/>
        <v>38000</v>
      </c>
      <c r="F18" s="7">
        <f>SUMIFS('Actual Costs'!$I:$I,'Actual Costs'!$C:$C,B18)</f>
        <v>0</v>
      </c>
      <c r="G18" s="7">
        <f>'Cost To Complete'!E18</f>
        <v>12000</v>
      </c>
      <c r="H18" s="7">
        <f t="shared" si="1"/>
        <v>12000</v>
      </c>
      <c r="I18" s="7">
        <f t="shared" si="2"/>
        <v>26000</v>
      </c>
      <c r="J18" s="8">
        <f t="shared" si="3"/>
        <v>0</v>
      </c>
      <c r="K18" s="2" t="s">
        <v>49</v>
      </c>
      <c r="L18" s="2"/>
    </row>
    <row r="19" spans="1:12">
      <c r="A19" s="2" t="s">
        <v>126</v>
      </c>
      <c r="B19" s="2" t="s">
        <v>70</v>
      </c>
      <c r="C19" s="7">
        <v>26000</v>
      </c>
      <c r="D19" s="7">
        <f>SUMIFS(Variations!$I:$I,Variations!$C:$C,B19,Variations!$E:$E,"Approved")</f>
        <v>1045</v>
      </c>
      <c r="E19" s="7">
        <f t="shared" si="0"/>
        <v>27045</v>
      </c>
      <c r="F19" s="7">
        <f>SUMIFS('Actual Costs'!$I:$I,'Actual Costs'!$C:$C,B19)</f>
        <v>6050</v>
      </c>
      <c r="G19" s="7">
        <f>'Cost To Complete'!E19</f>
        <v>7500</v>
      </c>
      <c r="H19" s="7">
        <f t="shared" si="1"/>
        <v>13550</v>
      </c>
      <c r="I19" s="7">
        <f t="shared" si="2"/>
        <v>13495</v>
      </c>
      <c r="J19" s="8">
        <f t="shared" si="3"/>
        <v>0.22370123867628028</v>
      </c>
      <c r="K19" s="2" t="s">
        <v>49</v>
      </c>
      <c r="L19" s="2"/>
    </row>
    <row r="20" spans="1:12">
      <c r="A20" s="2" t="s">
        <v>127</v>
      </c>
      <c r="B20" s="2" t="s">
        <v>71</v>
      </c>
      <c r="C20" s="7">
        <v>24000</v>
      </c>
      <c r="D20" s="7">
        <f>SUMIFS(Variations!$I:$I,Variations!$C:$C,B20,Variations!$E:$E,"Approved")</f>
        <v>0</v>
      </c>
      <c r="E20" s="7">
        <f t="shared" si="0"/>
        <v>24000</v>
      </c>
      <c r="F20" s="7">
        <f>SUMIFS('Actual Costs'!$I:$I,'Actual Costs'!$C:$C,B20)</f>
        <v>7150</v>
      </c>
      <c r="G20" s="7">
        <f>'Cost To Complete'!E20</f>
        <v>6500</v>
      </c>
      <c r="H20" s="7">
        <f t="shared" si="1"/>
        <v>13650</v>
      </c>
      <c r="I20" s="7">
        <f t="shared" si="2"/>
        <v>10350</v>
      </c>
      <c r="J20" s="8">
        <f t="shared" si="3"/>
        <v>0.29791666666666666</v>
      </c>
      <c r="K20" s="2" t="s">
        <v>49</v>
      </c>
      <c r="L20" s="2"/>
    </row>
    <row r="21" spans="1:12">
      <c r="A21" s="2" t="s">
        <v>128</v>
      </c>
      <c r="B21" s="2" t="s">
        <v>72</v>
      </c>
      <c r="C21" s="7">
        <v>6500</v>
      </c>
      <c r="D21" s="7">
        <f>SUMIFS(Variations!$I:$I,Variations!$C:$C,B21,Variations!$E:$E,"Approved")</f>
        <v>0</v>
      </c>
      <c r="E21" s="7">
        <f t="shared" si="0"/>
        <v>6500</v>
      </c>
      <c r="F21" s="7">
        <f>SUMIFS('Actual Costs'!$I:$I,'Actual Costs'!$C:$C,B21)</f>
        <v>0</v>
      </c>
      <c r="G21" s="7">
        <f>'Cost To Complete'!E21</f>
        <v>1000</v>
      </c>
      <c r="H21" s="7">
        <f t="shared" si="1"/>
        <v>1000</v>
      </c>
      <c r="I21" s="7">
        <f t="shared" si="2"/>
        <v>5500</v>
      </c>
      <c r="J21" s="8">
        <f t="shared" si="3"/>
        <v>0</v>
      </c>
      <c r="K21" s="2" t="s">
        <v>49</v>
      </c>
      <c r="L21" s="2"/>
    </row>
    <row r="22" spans="1:12">
      <c r="A22" s="2" t="s">
        <v>129</v>
      </c>
      <c r="B22" s="2" t="s">
        <v>73</v>
      </c>
      <c r="C22" s="7">
        <v>32000</v>
      </c>
      <c r="D22" s="7">
        <f>SUMIFS(Variations!$I:$I,Variations!$C:$C,B22,Variations!$E:$E,"Approved")</f>
        <v>0</v>
      </c>
      <c r="E22" s="7">
        <f t="shared" si="0"/>
        <v>32000</v>
      </c>
      <c r="F22" s="7">
        <f>SUMIFS('Actual Costs'!$I:$I,'Actual Costs'!$C:$C,B22)</f>
        <v>0</v>
      </c>
      <c r="G22" s="7">
        <f>'Cost To Complete'!E22</f>
        <v>9000</v>
      </c>
      <c r="H22" s="7">
        <f t="shared" si="1"/>
        <v>9000</v>
      </c>
      <c r="I22" s="7">
        <f t="shared" si="2"/>
        <v>23000</v>
      </c>
      <c r="J22" s="8">
        <f t="shared" si="3"/>
        <v>0</v>
      </c>
      <c r="K22" s="2" t="s">
        <v>49</v>
      </c>
      <c r="L22" s="2"/>
    </row>
    <row r="23" spans="1:12">
      <c r="A23" s="2" t="s">
        <v>130</v>
      </c>
      <c r="B23" s="2" t="s">
        <v>74</v>
      </c>
      <c r="C23" s="7">
        <v>18000</v>
      </c>
      <c r="D23" s="7">
        <f>SUMIFS(Variations!$I:$I,Variations!$C:$C,B23,Variations!$E:$E,"Approved")</f>
        <v>0</v>
      </c>
      <c r="E23" s="7">
        <f t="shared" si="0"/>
        <v>18000</v>
      </c>
      <c r="F23" s="7">
        <f>SUMIFS('Actual Costs'!$I:$I,'Actual Costs'!$C:$C,B23)</f>
        <v>0</v>
      </c>
      <c r="G23" s="7">
        <f>'Cost To Complete'!E23</f>
        <v>4500</v>
      </c>
      <c r="H23" s="7">
        <f t="shared" si="1"/>
        <v>4500</v>
      </c>
      <c r="I23" s="7">
        <f t="shared" si="2"/>
        <v>13500</v>
      </c>
      <c r="J23" s="8">
        <f t="shared" si="3"/>
        <v>0</v>
      </c>
      <c r="K23" s="2" t="s">
        <v>49</v>
      </c>
      <c r="L23" s="2"/>
    </row>
    <row r="24" spans="1:12">
      <c r="A24" s="2" t="s">
        <v>131</v>
      </c>
      <c r="B24" s="2" t="s">
        <v>75</v>
      </c>
      <c r="C24" s="7">
        <v>28000</v>
      </c>
      <c r="D24" s="7">
        <f>SUMIFS(Variations!$I:$I,Variations!$C:$C,B24,Variations!$E:$E,"Approved")</f>
        <v>0</v>
      </c>
      <c r="E24" s="7">
        <f t="shared" si="0"/>
        <v>28000</v>
      </c>
      <c r="F24" s="7">
        <f>SUMIFS('Actual Costs'!$I:$I,'Actual Costs'!$C:$C,B24)</f>
        <v>0</v>
      </c>
      <c r="G24" s="7">
        <f>'Cost To Complete'!E24</f>
        <v>9000</v>
      </c>
      <c r="H24" s="7">
        <f t="shared" si="1"/>
        <v>9000</v>
      </c>
      <c r="I24" s="7">
        <f t="shared" si="2"/>
        <v>19000</v>
      </c>
      <c r="J24" s="8">
        <f t="shared" si="3"/>
        <v>0</v>
      </c>
      <c r="K24" s="2" t="s">
        <v>49</v>
      </c>
      <c r="L24" s="2"/>
    </row>
  </sheetData>
  <sheetProtection algorithmName="SHA-512" hashValue="fdnzoJ+Lxhr6WbhNeO1aLaA04EINVWvhVlQVc4aBYbrP5dtijn7dIBbDwoc1CB+b9OXv2eUMhY5erD8avXnpKQ==" saltValue="KIjOfG4ZlJyr9j7oOro5JA==" spinCount="100000" sheet="1" objects="1" scenarios="1" selectLockedCells="1" selectUnlockedCells="1"/>
  <mergeCells count="2">
    <mergeCell ref="A1:L1"/>
    <mergeCell ref="A2:L2"/>
  </mergeCells>
  <conditionalFormatting sqref="I4:I24">
    <cfRule type="expression" dxfId="1" priority="1">
      <formula>I4&lt;0</formula>
    </cfRule>
    <cfRule type="expression" dxfId="0" priority="2">
      <formula>I4&gt;=0</formula>
    </cfRule>
  </conditionalFormatting>
  <conditionalFormatting sqref="J4:J24">
    <cfRule type="dataBar" priority="3">
      <dataBar>
        <cfvo type="min"/>
        <cfvo type="max"/>
        <color rgb="FFF59E0B"/>
      </dataBar>
    </cfRule>
    <cfRule type="dataBar" priority="4">
      <dataBar>
        <cfvo type="min"/>
        <cfvo type="max"/>
        <color rgb="FFF59E0B"/>
      </dataBar>
      <extLst>
        <ext xmlns:x14="http://schemas.microsoft.com/office/spreadsheetml/2009/9/main" uri="{B025F937-C7B1-47D3-B67F-A62EFF666E3E}">
          <x14:id>{99D2980F-E432-2E97-A6B9-96A3B83CCAE4}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9D2980F-E432-2E97-A6B9-96A3B83CCAE4}">
            <x14:dataBar>
              <x14:cfvo type="min"/>
              <x14:cfvo type="max"/>
              <x14:negativeFillColor auto="1"/>
              <x14:axisColor auto="1"/>
            </x14:dataBar>
          </x14:cfRule>
          <xm:sqref>J4:J24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200-000000000000}">
          <x14:formula1>
            <xm:f>Lists!$B$5:$B$12</xm:f>
          </x14:formula1>
          <xm:sqref>K4:K24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3"/>
  <sheetViews>
    <sheetView workbookViewId="0">
      <selection sqref="A1:K1"/>
    </sheetView>
  </sheetViews>
  <sheetFormatPr defaultRowHeight="14"/>
  <cols>
    <col min="1" max="1" width="13" customWidth="1"/>
    <col min="2" max="2" width="26" customWidth="1"/>
    <col min="3" max="3" width="30" customWidth="1"/>
    <col min="4" max="4" width="36" customWidth="1"/>
    <col min="5" max="5" width="18" customWidth="1"/>
    <col min="6" max="7" width="16" customWidth="1"/>
    <col min="8" max="8" width="14" customWidth="1"/>
    <col min="9" max="9" width="16" customWidth="1"/>
    <col min="10" max="10" width="14" customWidth="1"/>
    <col min="11" max="11" width="28" customWidth="1"/>
  </cols>
  <sheetData>
    <row r="1" spans="1:26" ht="22.65" customHeight="1">
      <c r="A1" s="16" t="s">
        <v>132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26">
      <c r="A3" s="1" t="s">
        <v>133</v>
      </c>
      <c r="B3" s="1" t="s">
        <v>134</v>
      </c>
      <c r="C3" s="1" t="s">
        <v>101</v>
      </c>
      <c r="D3" s="1" t="s">
        <v>135</v>
      </c>
      <c r="E3" s="1" t="s">
        <v>136</v>
      </c>
      <c r="F3" s="1" t="s">
        <v>5</v>
      </c>
      <c r="G3" s="1" t="s">
        <v>137</v>
      </c>
      <c r="H3" s="1" t="s">
        <v>138</v>
      </c>
      <c r="I3" s="1" t="s">
        <v>139</v>
      </c>
      <c r="J3" s="1" t="s">
        <v>140</v>
      </c>
      <c r="K3" s="1" t="s">
        <v>110</v>
      </c>
    </row>
    <row r="4" spans="1:26">
      <c r="A4" s="9">
        <v>46143</v>
      </c>
      <c r="B4" s="2" t="s">
        <v>141</v>
      </c>
      <c r="C4" s="2" t="s">
        <v>56</v>
      </c>
      <c r="D4" s="2" t="s">
        <v>142</v>
      </c>
      <c r="E4" s="2" t="s">
        <v>143</v>
      </c>
      <c r="F4" s="2" t="s">
        <v>29</v>
      </c>
      <c r="G4" s="7">
        <v>22000</v>
      </c>
      <c r="H4" s="7">
        <f>G4*'Start Here'!$B$13</f>
        <v>2200</v>
      </c>
      <c r="I4" s="7">
        <f t="shared" ref="I4:I35" si="0">G4+H4</f>
        <v>24200</v>
      </c>
      <c r="J4" s="9">
        <v>46157</v>
      </c>
      <c r="K4" s="2" t="s">
        <v>144</v>
      </c>
    </row>
    <row r="5" spans="1:26">
      <c r="A5" s="9">
        <v>46149</v>
      </c>
      <c r="B5" s="2" t="s">
        <v>145</v>
      </c>
      <c r="C5" s="2" t="s">
        <v>61</v>
      </c>
      <c r="D5" s="2" t="s">
        <v>146</v>
      </c>
      <c r="E5" s="2" t="s">
        <v>147</v>
      </c>
      <c r="F5" s="2" t="s">
        <v>36</v>
      </c>
      <c r="G5" s="7">
        <v>8500</v>
      </c>
      <c r="H5" s="7">
        <f>G5*'Start Here'!$B$13</f>
        <v>850</v>
      </c>
      <c r="I5" s="7">
        <f t="shared" si="0"/>
        <v>9350</v>
      </c>
      <c r="J5" s="9">
        <v>46163</v>
      </c>
      <c r="K5" s="2" t="s">
        <v>144</v>
      </c>
    </row>
    <row r="6" spans="1:26">
      <c r="A6" s="9">
        <v>46154</v>
      </c>
      <c r="B6" s="2" t="s">
        <v>148</v>
      </c>
      <c r="C6" s="2" t="s">
        <v>59</v>
      </c>
      <c r="D6" s="2" t="s">
        <v>149</v>
      </c>
      <c r="E6" s="2" t="s">
        <v>150</v>
      </c>
      <c r="F6" s="2" t="s">
        <v>29</v>
      </c>
      <c r="G6" s="7">
        <v>18000</v>
      </c>
      <c r="H6" s="7">
        <f>G6*'Start Here'!$B$13</f>
        <v>1800</v>
      </c>
      <c r="I6" s="7">
        <f t="shared" si="0"/>
        <v>19800</v>
      </c>
      <c r="J6" s="9">
        <v>46168</v>
      </c>
      <c r="K6" s="2" t="s">
        <v>144</v>
      </c>
    </row>
    <row r="7" spans="1:26">
      <c r="A7" s="9">
        <v>46160</v>
      </c>
      <c r="B7" s="2" t="s">
        <v>151</v>
      </c>
      <c r="C7" s="2" t="s">
        <v>70</v>
      </c>
      <c r="D7" s="2" t="s">
        <v>152</v>
      </c>
      <c r="E7" s="2" t="s">
        <v>153</v>
      </c>
      <c r="F7" s="2" t="s">
        <v>21</v>
      </c>
      <c r="G7" s="7">
        <v>5500</v>
      </c>
      <c r="H7" s="7">
        <f>G7*'Start Here'!$B$13</f>
        <v>550</v>
      </c>
      <c r="I7" s="7">
        <f t="shared" si="0"/>
        <v>6050</v>
      </c>
      <c r="J7" s="9">
        <v>46174</v>
      </c>
      <c r="K7" s="2" t="s">
        <v>144</v>
      </c>
    </row>
    <row r="8" spans="1:26">
      <c r="A8" s="9">
        <v>46165</v>
      </c>
      <c r="B8" s="2" t="s">
        <v>154</v>
      </c>
      <c r="C8" s="2" t="s">
        <v>71</v>
      </c>
      <c r="D8" s="2" t="s">
        <v>155</v>
      </c>
      <c r="E8" s="2" t="s">
        <v>156</v>
      </c>
      <c r="F8" s="2" t="s">
        <v>29</v>
      </c>
      <c r="G8" s="7">
        <v>6500</v>
      </c>
      <c r="H8" s="7">
        <f>G8*'Start Here'!$B$13</f>
        <v>650</v>
      </c>
      <c r="I8" s="7">
        <f t="shared" si="0"/>
        <v>7150</v>
      </c>
      <c r="J8" s="9">
        <v>46179</v>
      </c>
      <c r="K8" s="2" t="s">
        <v>144</v>
      </c>
    </row>
    <row r="9" spans="1:26">
      <c r="A9" s="9"/>
      <c r="B9" s="2"/>
      <c r="C9" s="2"/>
      <c r="D9" s="2"/>
      <c r="E9" s="2"/>
      <c r="F9" s="2" t="s">
        <v>13</v>
      </c>
      <c r="G9" s="7">
        <v>0</v>
      </c>
      <c r="H9" s="7">
        <f>G9*'Start Here'!$B$13</f>
        <v>0</v>
      </c>
      <c r="I9" s="7">
        <f t="shared" si="0"/>
        <v>0</v>
      </c>
      <c r="J9" s="9"/>
      <c r="K9" s="2"/>
    </row>
    <row r="10" spans="1:26">
      <c r="A10" s="9"/>
      <c r="B10" s="2"/>
      <c r="C10" s="2"/>
      <c r="D10" s="2"/>
      <c r="E10" s="2"/>
      <c r="F10" s="2" t="s">
        <v>13</v>
      </c>
      <c r="G10" s="7">
        <v>0</v>
      </c>
      <c r="H10" s="7">
        <f>G10*'Start Here'!$B$13</f>
        <v>0</v>
      </c>
      <c r="I10" s="7">
        <f t="shared" si="0"/>
        <v>0</v>
      </c>
      <c r="J10" s="9"/>
      <c r="K10" s="2"/>
    </row>
    <row r="11" spans="1:26">
      <c r="A11" s="9"/>
      <c r="B11" s="2"/>
      <c r="C11" s="2"/>
      <c r="D11" s="2"/>
      <c r="E11" s="2"/>
      <c r="F11" s="2" t="s">
        <v>13</v>
      </c>
      <c r="G11" s="7">
        <v>0</v>
      </c>
      <c r="H11" s="7">
        <f>G11*'Start Here'!$B$13</f>
        <v>0</v>
      </c>
      <c r="I11" s="7">
        <f t="shared" si="0"/>
        <v>0</v>
      </c>
      <c r="J11" s="9"/>
      <c r="K11" s="2"/>
    </row>
    <row r="12" spans="1:26">
      <c r="A12" s="9"/>
      <c r="B12" s="2"/>
      <c r="C12" s="2"/>
      <c r="D12" s="2"/>
      <c r="E12" s="2"/>
      <c r="F12" s="2" t="s">
        <v>13</v>
      </c>
      <c r="G12" s="7">
        <v>0</v>
      </c>
      <c r="H12" s="7">
        <f>G12*'Start Here'!$B$13</f>
        <v>0</v>
      </c>
      <c r="I12" s="7">
        <f t="shared" si="0"/>
        <v>0</v>
      </c>
      <c r="J12" s="9"/>
      <c r="K12" s="2"/>
    </row>
    <row r="13" spans="1:26">
      <c r="A13" s="9"/>
      <c r="B13" s="2"/>
      <c r="C13" s="2"/>
      <c r="D13" s="2"/>
      <c r="E13" s="2"/>
      <c r="F13" s="2" t="s">
        <v>13</v>
      </c>
      <c r="G13" s="7">
        <v>0</v>
      </c>
      <c r="H13" s="7">
        <f>G13*'Start Here'!$B$13</f>
        <v>0</v>
      </c>
      <c r="I13" s="7">
        <f t="shared" si="0"/>
        <v>0</v>
      </c>
      <c r="J13" s="9"/>
      <c r="K13" s="2"/>
    </row>
    <row r="14" spans="1:26">
      <c r="A14" s="9"/>
      <c r="B14" s="2"/>
      <c r="C14" s="2"/>
      <c r="D14" s="2"/>
      <c r="E14" s="2"/>
      <c r="F14" s="2" t="s">
        <v>13</v>
      </c>
      <c r="G14" s="7">
        <v>0</v>
      </c>
      <c r="H14" s="7">
        <f>G14*'Start Here'!$B$13</f>
        <v>0</v>
      </c>
      <c r="I14" s="7">
        <f t="shared" si="0"/>
        <v>0</v>
      </c>
      <c r="J14" s="9"/>
      <c r="K14" s="2"/>
    </row>
    <row r="15" spans="1:26">
      <c r="A15" s="9"/>
      <c r="B15" s="2"/>
      <c r="C15" s="2"/>
      <c r="D15" s="2"/>
      <c r="E15" s="2"/>
      <c r="F15" s="2" t="s">
        <v>13</v>
      </c>
      <c r="G15" s="7">
        <v>0</v>
      </c>
      <c r="H15" s="7">
        <f>G15*'Start Here'!$B$13</f>
        <v>0</v>
      </c>
      <c r="I15" s="7">
        <f t="shared" si="0"/>
        <v>0</v>
      </c>
      <c r="J15" s="9"/>
      <c r="K15" s="2"/>
    </row>
    <row r="16" spans="1:26">
      <c r="A16" s="9"/>
      <c r="B16" s="2"/>
      <c r="C16" s="2"/>
      <c r="D16" s="2"/>
      <c r="E16" s="2"/>
      <c r="F16" s="2" t="s">
        <v>13</v>
      </c>
      <c r="G16" s="7">
        <v>0</v>
      </c>
      <c r="H16" s="7">
        <f>G16*'Start Here'!$B$13</f>
        <v>0</v>
      </c>
      <c r="I16" s="7">
        <f t="shared" si="0"/>
        <v>0</v>
      </c>
      <c r="J16" s="9"/>
      <c r="K16" s="2"/>
    </row>
    <row r="17" spans="1:11">
      <c r="A17" s="9"/>
      <c r="B17" s="2"/>
      <c r="C17" s="2"/>
      <c r="D17" s="2"/>
      <c r="E17" s="2"/>
      <c r="F17" s="2" t="s">
        <v>13</v>
      </c>
      <c r="G17" s="7">
        <v>0</v>
      </c>
      <c r="H17" s="7">
        <f>G17*'Start Here'!$B$13</f>
        <v>0</v>
      </c>
      <c r="I17" s="7">
        <f t="shared" si="0"/>
        <v>0</v>
      </c>
      <c r="J17" s="9"/>
      <c r="K17" s="2"/>
    </row>
    <row r="18" spans="1:11">
      <c r="A18" s="9"/>
      <c r="B18" s="2"/>
      <c r="C18" s="2"/>
      <c r="D18" s="2"/>
      <c r="E18" s="2"/>
      <c r="F18" s="2" t="s">
        <v>13</v>
      </c>
      <c r="G18" s="7">
        <v>0</v>
      </c>
      <c r="H18" s="7">
        <f>G18*'Start Here'!$B$13</f>
        <v>0</v>
      </c>
      <c r="I18" s="7">
        <f t="shared" si="0"/>
        <v>0</v>
      </c>
      <c r="J18" s="9"/>
      <c r="K18" s="2"/>
    </row>
    <row r="19" spans="1:11">
      <c r="A19" s="9"/>
      <c r="B19" s="2"/>
      <c r="C19" s="2"/>
      <c r="D19" s="2"/>
      <c r="E19" s="2"/>
      <c r="F19" s="2" t="s">
        <v>13</v>
      </c>
      <c r="G19" s="7">
        <v>0</v>
      </c>
      <c r="H19" s="7">
        <f>G19*'Start Here'!$B$13</f>
        <v>0</v>
      </c>
      <c r="I19" s="7">
        <f t="shared" si="0"/>
        <v>0</v>
      </c>
      <c r="J19" s="9"/>
      <c r="K19" s="2"/>
    </row>
    <row r="20" spans="1:11">
      <c r="A20" s="9"/>
      <c r="B20" s="2"/>
      <c r="C20" s="2"/>
      <c r="D20" s="2"/>
      <c r="E20" s="2"/>
      <c r="F20" s="2" t="s">
        <v>13</v>
      </c>
      <c r="G20" s="7">
        <v>0</v>
      </c>
      <c r="H20" s="7">
        <f>G20*'Start Here'!$B$13</f>
        <v>0</v>
      </c>
      <c r="I20" s="7">
        <f t="shared" si="0"/>
        <v>0</v>
      </c>
      <c r="J20" s="9"/>
      <c r="K20" s="2"/>
    </row>
    <row r="21" spans="1:11">
      <c r="A21" s="9"/>
      <c r="B21" s="2"/>
      <c r="C21" s="2"/>
      <c r="D21" s="2"/>
      <c r="E21" s="2"/>
      <c r="F21" s="2" t="s">
        <v>13</v>
      </c>
      <c r="G21" s="7">
        <v>0</v>
      </c>
      <c r="H21" s="7">
        <f>G21*'Start Here'!$B$13</f>
        <v>0</v>
      </c>
      <c r="I21" s="7">
        <f t="shared" si="0"/>
        <v>0</v>
      </c>
      <c r="J21" s="9"/>
      <c r="K21" s="2"/>
    </row>
    <row r="22" spans="1:11">
      <c r="A22" s="9"/>
      <c r="B22" s="2"/>
      <c r="C22" s="2"/>
      <c r="D22" s="2"/>
      <c r="E22" s="2"/>
      <c r="F22" s="2" t="s">
        <v>13</v>
      </c>
      <c r="G22" s="7">
        <v>0</v>
      </c>
      <c r="H22" s="7">
        <f>G22*'Start Here'!$B$13</f>
        <v>0</v>
      </c>
      <c r="I22" s="7">
        <f t="shared" si="0"/>
        <v>0</v>
      </c>
      <c r="J22" s="9"/>
      <c r="K22" s="2"/>
    </row>
    <row r="23" spans="1:11">
      <c r="A23" s="9"/>
      <c r="B23" s="2"/>
      <c r="C23" s="2"/>
      <c r="D23" s="2"/>
      <c r="E23" s="2"/>
      <c r="F23" s="2" t="s">
        <v>13</v>
      </c>
      <c r="G23" s="7">
        <v>0</v>
      </c>
      <c r="H23" s="7">
        <f>G23*'Start Here'!$B$13</f>
        <v>0</v>
      </c>
      <c r="I23" s="7">
        <f t="shared" si="0"/>
        <v>0</v>
      </c>
      <c r="J23" s="9"/>
      <c r="K23" s="2"/>
    </row>
    <row r="24" spans="1:11">
      <c r="A24" s="9"/>
      <c r="B24" s="2"/>
      <c r="C24" s="2"/>
      <c r="D24" s="2"/>
      <c r="E24" s="2"/>
      <c r="F24" s="2" t="s">
        <v>13</v>
      </c>
      <c r="G24" s="7">
        <v>0</v>
      </c>
      <c r="H24" s="7">
        <f>G24*'Start Here'!$B$13</f>
        <v>0</v>
      </c>
      <c r="I24" s="7">
        <f t="shared" si="0"/>
        <v>0</v>
      </c>
      <c r="J24" s="9"/>
      <c r="K24" s="2"/>
    </row>
    <row r="25" spans="1:11">
      <c r="A25" s="9"/>
      <c r="B25" s="2"/>
      <c r="C25" s="2"/>
      <c r="D25" s="2"/>
      <c r="E25" s="2"/>
      <c r="F25" s="2" t="s">
        <v>13</v>
      </c>
      <c r="G25" s="7">
        <v>0</v>
      </c>
      <c r="H25" s="7">
        <f>G25*'Start Here'!$B$13</f>
        <v>0</v>
      </c>
      <c r="I25" s="7">
        <f t="shared" si="0"/>
        <v>0</v>
      </c>
      <c r="J25" s="9"/>
      <c r="K25" s="2"/>
    </row>
    <row r="26" spans="1:11">
      <c r="A26" s="9"/>
      <c r="B26" s="2"/>
      <c r="C26" s="2"/>
      <c r="D26" s="2"/>
      <c r="E26" s="2"/>
      <c r="F26" s="2" t="s">
        <v>13</v>
      </c>
      <c r="G26" s="7">
        <v>0</v>
      </c>
      <c r="H26" s="7">
        <f>G26*'Start Here'!$B$13</f>
        <v>0</v>
      </c>
      <c r="I26" s="7">
        <f t="shared" si="0"/>
        <v>0</v>
      </c>
      <c r="J26" s="9"/>
      <c r="K26" s="2"/>
    </row>
    <row r="27" spans="1:11">
      <c r="A27" s="9"/>
      <c r="B27" s="2"/>
      <c r="C27" s="2"/>
      <c r="D27" s="2"/>
      <c r="E27" s="2"/>
      <c r="F27" s="2" t="s">
        <v>13</v>
      </c>
      <c r="G27" s="7">
        <v>0</v>
      </c>
      <c r="H27" s="7">
        <f>G27*'Start Here'!$B$13</f>
        <v>0</v>
      </c>
      <c r="I27" s="7">
        <f t="shared" si="0"/>
        <v>0</v>
      </c>
      <c r="J27" s="9"/>
      <c r="K27" s="2"/>
    </row>
    <row r="28" spans="1:11">
      <c r="A28" s="9"/>
      <c r="B28" s="2"/>
      <c r="C28" s="2"/>
      <c r="D28" s="2"/>
      <c r="E28" s="2"/>
      <c r="F28" s="2" t="s">
        <v>13</v>
      </c>
      <c r="G28" s="7">
        <v>0</v>
      </c>
      <c r="H28" s="7">
        <f>G28*'Start Here'!$B$13</f>
        <v>0</v>
      </c>
      <c r="I28" s="7">
        <f t="shared" si="0"/>
        <v>0</v>
      </c>
      <c r="J28" s="9"/>
      <c r="K28" s="2"/>
    </row>
    <row r="29" spans="1:11">
      <c r="A29" s="9"/>
      <c r="B29" s="2"/>
      <c r="C29" s="2"/>
      <c r="D29" s="2"/>
      <c r="E29" s="2"/>
      <c r="F29" s="2" t="s">
        <v>13</v>
      </c>
      <c r="G29" s="7">
        <v>0</v>
      </c>
      <c r="H29" s="7">
        <f>G29*'Start Here'!$B$13</f>
        <v>0</v>
      </c>
      <c r="I29" s="7">
        <f t="shared" si="0"/>
        <v>0</v>
      </c>
      <c r="J29" s="9"/>
      <c r="K29" s="2"/>
    </row>
    <row r="30" spans="1:11">
      <c r="A30" s="9"/>
      <c r="B30" s="2"/>
      <c r="C30" s="2"/>
      <c r="D30" s="2"/>
      <c r="E30" s="2"/>
      <c r="F30" s="2" t="s">
        <v>13</v>
      </c>
      <c r="G30" s="7">
        <v>0</v>
      </c>
      <c r="H30" s="7">
        <f>G30*'Start Here'!$B$13</f>
        <v>0</v>
      </c>
      <c r="I30" s="7">
        <f t="shared" si="0"/>
        <v>0</v>
      </c>
      <c r="J30" s="9"/>
      <c r="K30" s="2"/>
    </row>
    <row r="31" spans="1:11">
      <c r="A31" s="9"/>
      <c r="B31" s="2"/>
      <c r="C31" s="2"/>
      <c r="D31" s="2"/>
      <c r="E31" s="2"/>
      <c r="F31" s="2" t="s">
        <v>13</v>
      </c>
      <c r="G31" s="7">
        <v>0</v>
      </c>
      <c r="H31" s="7">
        <f>G31*'Start Here'!$B$13</f>
        <v>0</v>
      </c>
      <c r="I31" s="7">
        <f t="shared" si="0"/>
        <v>0</v>
      </c>
      <c r="J31" s="9"/>
      <c r="K31" s="2"/>
    </row>
    <row r="32" spans="1:11">
      <c r="A32" s="9"/>
      <c r="B32" s="2"/>
      <c r="C32" s="2"/>
      <c r="D32" s="2"/>
      <c r="E32" s="2"/>
      <c r="F32" s="2" t="s">
        <v>13</v>
      </c>
      <c r="G32" s="7">
        <v>0</v>
      </c>
      <c r="H32" s="7">
        <f>G32*'Start Here'!$B$13</f>
        <v>0</v>
      </c>
      <c r="I32" s="7">
        <f t="shared" si="0"/>
        <v>0</v>
      </c>
      <c r="J32" s="9"/>
      <c r="K32" s="2"/>
    </row>
    <row r="33" spans="1:11">
      <c r="A33" s="9"/>
      <c r="B33" s="2"/>
      <c r="C33" s="2"/>
      <c r="D33" s="2"/>
      <c r="E33" s="2"/>
      <c r="F33" s="2" t="s">
        <v>13</v>
      </c>
      <c r="G33" s="7">
        <v>0</v>
      </c>
      <c r="H33" s="7">
        <f>G33*'Start Here'!$B$13</f>
        <v>0</v>
      </c>
      <c r="I33" s="7">
        <f t="shared" si="0"/>
        <v>0</v>
      </c>
      <c r="J33" s="9"/>
      <c r="K33" s="2"/>
    </row>
    <row r="34" spans="1:11">
      <c r="A34" s="9"/>
      <c r="B34" s="2"/>
      <c r="C34" s="2"/>
      <c r="D34" s="2"/>
      <c r="E34" s="2"/>
      <c r="F34" s="2" t="s">
        <v>13</v>
      </c>
      <c r="G34" s="7">
        <v>0</v>
      </c>
      <c r="H34" s="7">
        <f>G34*'Start Here'!$B$13</f>
        <v>0</v>
      </c>
      <c r="I34" s="7">
        <f t="shared" si="0"/>
        <v>0</v>
      </c>
      <c r="J34" s="9"/>
      <c r="K34" s="2"/>
    </row>
    <row r="35" spans="1:11">
      <c r="A35" s="9"/>
      <c r="B35" s="2"/>
      <c r="C35" s="2"/>
      <c r="D35" s="2"/>
      <c r="E35" s="2"/>
      <c r="F35" s="2" t="s">
        <v>13</v>
      </c>
      <c r="G35" s="7">
        <v>0</v>
      </c>
      <c r="H35" s="7">
        <f>G35*'Start Here'!$B$13</f>
        <v>0</v>
      </c>
      <c r="I35" s="7">
        <f t="shared" si="0"/>
        <v>0</v>
      </c>
      <c r="J35" s="9"/>
      <c r="K35" s="2"/>
    </row>
    <row r="36" spans="1:11">
      <c r="A36" s="9"/>
      <c r="B36" s="2"/>
      <c r="C36" s="2"/>
      <c r="D36" s="2"/>
      <c r="E36" s="2"/>
      <c r="F36" s="2" t="s">
        <v>13</v>
      </c>
      <c r="G36" s="7">
        <v>0</v>
      </c>
      <c r="H36" s="7">
        <f>G36*'Start Here'!$B$13</f>
        <v>0</v>
      </c>
      <c r="I36" s="7">
        <f t="shared" ref="I36:I67" si="1">G36+H36</f>
        <v>0</v>
      </c>
      <c r="J36" s="9"/>
      <c r="K36" s="2"/>
    </row>
    <row r="37" spans="1:11">
      <c r="A37" s="9"/>
      <c r="B37" s="2"/>
      <c r="C37" s="2"/>
      <c r="D37" s="2"/>
      <c r="E37" s="2"/>
      <c r="F37" s="2" t="s">
        <v>13</v>
      </c>
      <c r="G37" s="7">
        <v>0</v>
      </c>
      <c r="H37" s="7">
        <f>G37*'Start Here'!$B$13</f>
        <v>0</v>
      </c>
      <c r="I37" s="7">
        <f t="shared" si="1"/>
        <v>0</v>
      </c>
      <c r="J37" s="9"/>
      <c r="K37" s="2"/>
    </row>
    <row r="38" spans="1:11">
      <c r="A38" s="9"/>
      <c r="B38" s="2"/>
      <c r="C38" s="2"/>
      <c r="D38" s="2"/>
      <c r="E38" s="2"/>
      <c r="F38" s="2" t="s">
        <v>13</v>
      </c>
      <c r="G38" s="7">
        <v>0</v>
      </c>
      <c r="H38" s="7">
        <f>G38*'Start Here'!$B$13</f>
        <v>0</v>
      </c>
      <c r="I38" s="7">
        <f t="shared" si="1"/>
        <v>0</v>
      </c>
      <c r="J38" s="9"/>
      <c r="K38" s="2"/>
    </row>
    <row r="39" spans="1:11">
      <c r="A39" s="9"/>
      <c r="B39" s="2"/>
      <c r="C39" s="2"/>
      <c r="D39" s="2"/>
      <c r="E39" s="2"/>
      <c r="F39" s="2" t="s">
        <v>13</v>
      </c>
      <c r="G39" s="7">
        <v>0</v>
      </c>
      <c r="H39" s="7">
        <f>G39*'Start Here'!$B$13</f>
        <v>0</v>
      </c>
      <c r="I39" s="7">
        <f t="shared" si="1"/>
        <v>0</v>
      </c>
      <c r="J39" s="9"/>
      <c r="K39" s="2"/>
    </row>
    <row r="40" spans="1:11">
      <c r="A40" s="9"/>
      <c r="B40" s="2"/>
      <c r="C40" s="2"/>
      <c r="D40" s="2"/>
      <c r="E40" s="2"/>
      <c r="F40" s="2" t="s">
        <v>13</v>
      </c>
      <c r="G40" s="7">
        <v>0</v>
      </c>
      <c r="H40" s="7">
        <f>G40*'Start Here'!$B$13</f>
        <v>0</v>
      </c>
      <c r="I40" s="7">
        <f t="shared" si="1"/>
        <v>0</v>
      </c>
      <c r="J40" s="9"/>
      <c r="K40" s="2"/>
    </row>
    <row r="41" spans="1:11">
      <c r="A41" s="9"/>
      <c r="B41" s="2"/>
      <c r="C41" s="2"/>
      <c r="D41" s="2"/>
      <c r="E41" s="2"/>
      <c r="F41" s="2" t="s">
        <v>13</v>
      </c>
      <c r="G41" s="7">
        <v>0</v>
      </c>
      <c r="H41" s="7">
        <f>G41*'Start Here'!$B$13</f>
        <v>0</v>
      </c>
      <c r="I41" s="7">
        <f t="shared" si="1"/>
        <v>0</v>
      </c>
      <c r="J41" s="9"/>
      <c r="K41" s="2"/>
    </row>
    <row r="42" spans="1:11">
      <c r="A42" s="9"/>
      <c r="B42" s="2"/>
      <c r="C42" s="2"/>
      <c r="D42" s="2"/>
      <c r="E42" s="2"/>
      <c r="F42" s="2" t="s">
        <v>13</v>
      </c>
      <c r="G42" s="7">
        <v>0</v>
      </c>
      <c r="H42" s="7">
        <f>G42*'Start Here'!$B$13</f>
        <v>0</v>
      </c>
      <c r="I42" s="7">
        <f t="shared" si="1"/>
        <v>0</v>
      </c>
      <c r="J42" s="9"/>
      <c r="K42" s="2"/>
    </row>
    <row r="43" spans="1:11">
      <c r="A43" s="9"/>
      <c r="B43" s="2"/>
      <c r="C43" s="2"/>
      <c r="D43" s="2"/>
      <c r="E43" s="2"/>
      <c r="F43" s="2" t="s">
        <v>13</v>
      </c>
      <c r="G43" s="7">
        <v>0</v>
      </c>
      <c r="H43" s="7">
        <f>G43*'Start Here'!$B$13</f>
        <v>0</v>
      </c>
      <c r="I43" s="7">
        <f t="shared" si="1"/>
        <v>0</v>
      </c>
      <c r="J43" s="9"/>
      <c r="K43" s="2"/>
    </row>
    <row r="44" spans="1:11">
      <c r="A44" s="9"/>
      <c r="B44" s="2"/>
      <c r="C44" s="2"/>
      <c r="D44" s="2"/>
      <c r="E44" s="2"/>
      <c r="F44" s="2" t="s">
        <v>13</v>
      </c>
      <c r="G44" s="7">
        <v>0</v>
      </c>
      <c r="H44" s="7">
        <f>G44*'Start Here'!$B$13</f>
        <v>0</v>
      </c>
      <c r="I44" s="7">
        <f t="shared" si="1"/>
        <v>0</v>
      </c>
      <c r="J44" s="9"/>
      <c r="K44" s="2"/>
    </row>
    <row r="45" spans="1:11">
      <c r="A45" s="9"/>
      <c r="B45" s="2"/>
      <c r="C45" s="2"/>
      <c r="D45" s="2"/>
      <c r="E45" s="2"/>
      <c r="F45" s="2" t="s">
        <v>13</v>
      </c>
      <c r="G45" s="7">
        <v>0</v>
      </c>
      <c r="H45" s="7">
        <f>G45*'Start Here'!$B$13</f>
        <v>0</v>
      </c>
      <c r="I45" s="7">
        <f t="shared" si="1"/>
        <v>0</v>
      </c>
      <c r="J45" s="9"/>
      <c r="K45" s="2"/>
    </row>
    <row r="46" spans="1:11">
      <c r="A46" s="9"/>
      <c r="B46" s="2"/>
      <c r="C46" s="2"/>
      <c r="D46" s="2"/>
      <c r="E46" s="2"/>
      <c r="F46" s="2" t="s">
        <v>13</v>
      </c>
      <c r="G46" s="7">
        <v>0</v>
      </c>
      <c r="H46" s="7">
        <f>G46*'Start Here'!$B$13</f>
        <v>0</v>
      </c>
      <c r="I46" s="7">
        <f t="shared" si="1"/>
        <v>0</v>
      </c>
      <c r="J46" s="9"/>
      <c r="K46" s="2"/>
    </row>
    <row r="47" spans="1:11">
      <c r="A47" s="9"/>
      <c r="B47" s="2"/>
      <c r="C47" s="2"/>
      <c r="D47" s="2"/>
      <c r="E47" s="2"/>
      <c r="F47" s="2" t="s">
        <v>13</v>
      </c>
      <c r="G47" s="7">
        <v>0</v>
      </c>
      <c r="H47" s="7">
        <f>G47*'Start Here'!$B$13</f>
        <v>0</v>
      </c>
      <c r="I47" s="7">
        <f t="shared" si="1"/>
        <v>0</v>
      </c>
      <c r="J47" s="9"/>
      <c r="K47" s="2"/>
    </row>
    <row r="48" spans="1:11">
      <c r="A48" s="9"/>
      <c r="B48" s="2"/>
      <c r="C48" s="2"/>
      <c r="D48" s="2"/>
      <c r="E48" s="2"/>
      <c r="F48" s="2" t="s">
        <v>13</v>
      </c>
      <c r="G48" s="7">
        <v>0</v>
      </c>
      <c r="H48" s="7">
        <f>G48*'Start Here'!$B$13</f>
        <v>0</v>
      </c>
      <c r="I48" s="7">
        <f t="shared" si="1"/>
        <v>0</v>
      </c>
      <c r="J48" s="9"/>
      <c r="K48" s="2"/>
    </row>
    <row r="49" spans="1:11">
      <c r="A49" s="9"/>
      <c r="B49" s="2"/>
      <c r="C49" s="2"/>
      <c r="D49" s="2"/>
      <c r="E49" s="2"/>
      <c r="F49" s="2" t="s">
        <v>13</v>
      </c>
      <c r="G49" s="7">
        <v>0</v>
      </c>
      <c r="H49" s="7">
        <f>G49*'Start Here'!$B$13</f>
        <v>0</v>
      </c>
      <c r="I49" s="7">
        <f t="shared" si="1"/>
        <v>0</v>
      </c>
      <c r="J49" s="9"/>
      <c r="K49" s="2"/>
    </row>
    <row r="50" spans="1:11">
      <c r="A50" s="9"/>
      <c r="B50" s="2"/>
      <c r="C50" s="2"/>
      <c r="D50" s="2"/>
      <c r="E50" s="2"/>
      <c r="F50" s="2" t="s">
        <v>13</v>
      </c>
      <c r="G50" s="7">
        <v>0</v>
      </c>
      <c r="H50" s="7">
        <f>G50*'Start Here'!$B$13</f>
        <v>0</v>
      </c>
      <c r="I50" s="7">
        <f t="shared" si="1"/>
        <v>0</v>
      </c>
      <c r="J50" s="9"/>
      <c r="K50" s="2"/>
    </row>
    <row r="51" spans="1:11">
      <c r="A51" s="9"/>
      <c r="B51" s="2"/>
      <c r="C51" s="2"/>
      <c r="D51" s="2"/>
      <c r="E51" s="2"/>
      <c r="F51" s="2" t="s">
        <v>13</v>
      </c>
      <c r="G51" s="7">
        <v>0</v>
      </c>
      <c r="H51" s="7">
        <f>G51*'Start Here'!$B$13</f>
        <v>0</v>
      </c>
      <c r="I51" s="7">
        <f t="shared" si="1"/>
        <v>0</v>
      </c>
      <c r="J51" s="9"/>
      <c r="K51" s="2"/>
    </row>
    <row r="52" spans="1:11">
      <c r="A52" s="9"/>
      <c r="B52" s="2"/>
      <c r="C52" s="2"/>
      <c r="D52" s="2"/>
      <c r="E52" s="2"/>
      <c r="F52" s="2" t="s">
        <v>13</v>
      </c>
      <c r="G52" s="7">
        <v>0</v>
      </c>
      <c r="H52" s="7">
        <f>G52*'Start Here'!$B$13</f>
        <v>0</v>
      </c>
      <c r="I52" s="7">
        <f t="shared" si="1"/>
        <v>0</v>
      </c>
      <c r="J52" s="9"/>
      <c r="K52" s="2"/>
    </row>
    <row r="53" spans="1:11">
      <c r="A53" s="9"/>
      <c r="B53" s="2"/>
      <c r="C53" s="2"/>
      <c r="D53" s="2"/>
      <c r="E53" s="2"/>
      <c r="F53" s="2" t="s">
        <v>13</v>
      </c>
      <c r="G53" s="7">
        <v>0</v>
      </c>
      <c r="H53" s="7">
        <f>G53*'Start Here'!$B$13</f>
        <v>0</v>
      </c>
      <c r="I53" s="7">
        <f t="shared" si="1"/>
        <v>0</v>
      </c>
      <c r="J53" s="9"/>
      <c r="K53" s="2"/>
    </row>
  </sheetData>
  <sheetProtection algorithmName="SHA-512" hashValue="ZG/e2nzWDSDaEneaLn+QHVN0I+qxTG0JmhqPiOA2/TYqdzkDMZrBLQ5tCzWuuMYoejLipZa40qIVSYqeUy8Qug==" saltValue="JrEGXpiDR971V6QrqdsGjA==" spinCount="100000" sheet="1" objects="1" scenarios="1" selectLockedCells="1" selectUnlockedCells="1"/>
  <mergeCells count="2">
    <mergeCell ref="A1:K1"/>
    <mergeCell ref="A2:K2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xr:uid="{00000000-0002-0000-0300-000000000000}">
          <x14:formula1>
            <xm:f>Lists!$A$5:$A$25</xm:f>
          </x14:formula1>
          <xm:sqref>C4:C53</xm:sqref>
        </x14:dataValidation>
        <x14:dataValidation type="list" xr:uid="{00000000-0002-0000-0300-000001000000}">
          <x14:formula1>
            <xm:f>Lists!$D$5:$D$10</xm:f>
          </x14:formula1>
          <xm:sqref>F4:F53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43"/>
  <sheetViews>
    <sheetView topLeftCell="A3" workbookViewId="0">
      <selection activeCell="D17" sqref="D17"/>
    </sheetView>
  </sheetViews>
  <sheetFormatPr defaultRowHeight="14"/>
  <cols>
    <col min="1" max="1" width="14" customWidth="1"/>
    <col min="2" max="2" width="13" customWidth="1"/>
    <col min="3" max="3" width="30" customWidth="1"/>
    <col min="4" max="4" width="38" customWidth="1"/>
    <col min="5" max="7" width="16" customWidth="1"/>
    <col min="8" max="8" width="14" customWidth="1"/>
    <col min="9" max="9" width="16" customWidth="1"/>
    <col min="10" max="10" width="14" customWidth="1"/>
    <col min="11" max="11" width="28" customWidth="1"/>
  </cols>
  <sheetData>
    <row r="1" spans="1:26" ht="22.65" customHeight="1">
      <c r="A1" s="16" t="s">
        <v>157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26">
      <c r="A3" s="1" t="s">
        <v>158</v>
      </c>
      <c r="B3" s="1" t="s">
        <v>133</v>
      </c>
      <c r="C3" s="1" t="s">
        <v>101</v>
      </c>
      <c r="D3" s="1" t="s">
        <v>135</v>
      </c>
      <c r="E3" s="1" t="s">
        <v>3</v>
      </c>
      <c r="F3" s="1" t="s">
        <v>159</v>
      </c>
      <c r="G3" s="1" t="s">
        <v>137</v>
      </c>
      <c r="H3" s="1" t="s">
        <v>138</v>
      </c>
      <c r="I3" s="1" t="s">
        <v>139</v>
      </c>
      <c r="J3" s="1" t="s">
        <v>160</v>
      </c>
      <c r="K3" s="1" t="s">
        <v>110</v>
      </c>
    </row>
    <row r="4" spans="1:26">
      <c r="A4" s="2" t="s">
        <v>161</v>
      </c>
      <c r="B4" s="9">
        <v>46152</v>
      </c>
      <c r="C4" s="2" t="s">
        <v>48</v>
      </c>
      <c r="D4" s="2" t="s">
        <v>162</v>
      </c>
      <c r="E4" s="2" t="s">
        <v>29</v>
      </c>
      <c r="F4" s="2" t="s">
        <v>163</v>
      </c>
      <c r="G4" s="7">
        <v>4200</v>
      </c>
      <c r="H4" s="7">
        <f>G4*'Start Here'!$B$13</f>
        <v>420</v>
      </c>
      <c r="I4" s="7">
        <f t="shared" ref="I4:I43" si="0">G4+H4</f>
        <v>4620</v>
      </c>
      <c r="J4" s="9">
        <v>46156</v>
      </c>
      <c r="K4" s="2" t="s">
        <v>144</v>
      </c>
    </row>
    <row r="5" spans="1:26">
      <c r="A5" s="2" t="s">
        <v>164</v>
      </c>
      <c r="B5" s="9">
        <v>46158</v>
      </c>
      <c r="C5" s="2" t="s">
        <v>69</v>
      </c>
      <c r="D5" s="2" t="s">
        <v>165</v>
      </c>
      <c r="E5" s="2" t="s">
        <v>22</v>
      </c>
      <c r="F5" s="2" t="s">
        <v>166</v>
      </c>
      <c r="G5" s="7">
        <v>1800</v>
      </c>
      <c r="H5" s="7">
        <f>G5*'Start Here'!$B$13</f>
        <v>180</v>
      </c>
      <c r="I5" s="7">
        <f t="shared" si="0"/>
        <v>1980</v>
      </c>
      <c r="J5" s="9"/>
      <c r="K5" s="2" t="s">
        <v>167</v>
      </c>
    </row>
    <row r="6" spans="1:26">
      <c r="A6" s="2" t="s">
        <v>168</v>
      </c>
      <c r="B6" s="9">
        <v>46166</v>
      </c>
      <c r="C6" s="2" t="s">
        <v>70</v>
      </c>
      <c r="D6" s="2" t="s">
        <v>169</v>
      </c>
      <c r="E6" s="2" t="s">
        <v>29</v>
      </c>
      <c r="F6" s="2" t="s">
        <v>166</v>
      </c>
      <c r="G6" s="7">
        <v>950</v>
      </c>
      <c r="H6" s="7">
        <f>G6*'Start Here'!$B$13</f>
        <v>95</v>
      </c>
      <c r="I6" s="7">
        <f t="shared" si="0"/>
        <v>1045</v>
      </c>
      <c r="J6" s="9">
        <v>46170</v>
      </c>
      <c r="K6" s="2" t="s">
        <v>144</v>
      </c>
    </row>
    <row r="7" spans="1:26">
      <c r="A7" s="2"/>
      <c r="B7" s="9"/>
      <c r="C7" s="2"/>
      <c r="D7" s="2"/>
      <c r="E7" s="2" t="s">
        <v>14</v>
      </c>
      <c r="F7" s="2"/>
      <c r="G7" s="7">
        <v>0</v>
      </c>
      <c r="H7" s="7">
        <f>G7*'Start Here'!$B$13</f>
        <v>0</v>
      </c>
      <c r="I7" s="7">
        <f t="shared" si="0"/>
        <v>0</v>
      </c>
      <c r="J7" s="9"/>
      <c r="K7" s="2"/>
    </row>
    <row r="8" spans="1:26">
      <c r="A8" s="2"/>
      <c r="B8" s="9"/>
      <c r="C8" s="2"/>
      <c r="D8" s="2"/>
      <c r="E8" s="2" t="s">
        <v>14</v>
      </c>
      <c r="F8" s="2"/>
      <c r="G8" s="7">
        <v>0</v>
      </c>
      <c r="H8" s="7">
        <f>G8*'Start Here'!$B$13</f>
        <v>0</v>
      </c>
      <c r="I8" s="7">
        <f t="shared" si="0"/>
        <v>0</v>
      </c>
      <c r="J8" s="9"/>
      <c r="K8" s="2"/>
    </row>
    <row r="9" spans="1:26">
      <c r="A9" s="2"/>
      <c r="B9" s="9"/>
      <c r="C9" s="2"/>
      <c r="D9" s="2"/>
      <c r="E9" s="2" t="s">
        <v>14</v>
      </c>
      <c r="F9" s="2"/>
      <c r="G9" s="7">
        <v>0</v>
      </c>
      <c r="H9" s="7">
        <f>G9*'Start Here'!$B$13</f>
        <v>0</v>
      </c>
      <c r="I9" s="7">
        <f t="shared" si="0"/>
        <v>0</v>
      </c>
      <c r="J9" s="9"/>
      <c r="K9" s="2"/>
    </row>
    <row r="10" spans="1:26">
      <c r="A10" s="2"/>
      <c r="B10" s="9"/>
      <c r="C10" s="2"/>
      <c r="D10" s="2"/>
      <c r="E10" s="2" t="s">
        <v>14</v>
      </c>
      <c r="F10" s="2"/>
      <c r="G10" s="7">
        <v>0</v>
      </c>
      <c r="H10" s="7">
        <f>G10*'Start Here'!$B$13</f>
        <v>0</v>
      </c>
      <c r="I10" s="7">
        <f t="shared" si="0"/>
        <v>0</v>
      </c>
      <c r="J10" s="9"/>
      <c r="K10" s="2"/>
    </row>
    <row r="11" spans="1:26">
      <c r="A11" s="2"/>
      <c r="B11" s="9"/>
      <c r="C11" s="2"/>
      <c r="D11" s="2"/>
      <c r="E11" s="2" t="s">
        <v>14</v>
      </c>
      <c r="F11" s="2"/>
      <c r="G11" s="7">
        <v>0</v>
      </c>
      <c r="H11" s="7">
        <f>G11*'Start Here'!$B$13</f>
        <v>0</v>
      </c>
      <c r="I11" s="7">
        <f t="shared" si="0"/>
        <v>0</v>
      </c>
      <c r="J11" s="9"/>
      <c r="K11" s="2"/>
    </row>
    <row r="12" spans="1:26">
      <c r="A12" s="2"/>
      <c r="B12" s="9"/>
      <c r="C12" s="2"/>
      <c r="D12" s="2"/>
      <c r="E12" s="2" t="s">
        <v>14</v>
      </c>
      <c r="F12" s="2"/>
      <c r="G12" s="7">
        <v>0</v>
      </c>
      <c r="H12" s="7">
        <f>G12*'Start Here'!$B$13</f>
        <v>0</v>
      </c>
      <c r="I12" s="7">
        <f t="shared" si="0"/>
        <v>0</v>
      </c>
      <c r="J12" s="9"/>
      <c r="K12" s="2"/>
    </row>
    <row r="13" spans="1:26">
      <c r="A13" s="2"/>
      <c r="B13" s="9"/>
      <c r="C13" s="2"/>
      <c r="D13" s="2"/>
      <c r="E13" s="2" t="s">
        <v>14</v>
      </c>
      <c r="F13" s="2"/>
      <c r="G13" s="7">
        <v>0</v>
      </c>
      <c r="H13" s="7">
        <f>G13*'Start Here'!$B$13</f>
        <v>0</v>
      </c>
      <c r="I13" s="7">
        <f t="shared" si="0"/>
        <v>0</v>
      </c>
      <c r="J13" s="9"/>
      <c r="K13" s="2"/>
    </row>
    <row r="14" spans="1:26">
      <c r="A14" s="2"/>
      <c r="B14" s="9"/>
      <c r="C14" s="2"/>
      <c r="D14" s="2"/>
      <c r="E14" s="2" t="s">
        <v>14</v>
      </c>
      <c r="F14" s="2"/>
      <c r="G14" s="7">
        <v>0</v>
      </c>
      <c r="H14" s="7">
        <f>G14*'Start Here'!$B$13</f>
        <v>0</v>
      </c>
      <c r="I14" s="7">
        <f t="shared" si="0"/>
        <v>0</v>
      </c>
      <c r="J14" s="9"/>
      <c r="K14" s="2"/>
    </row>
    <row r="15" spans="1:26">
      <c r="A15" s="2"/>
      <c r="B15" s="9"/>
      <c r="C15" s="2"/>
      <c r="D15" s="2"/>
      <c r="E15" s="2" t="s">
        <v>14</v>
      </c>
      <c r="F15" s="2"/>
      <c r="G15" s="7">
        <v>0</v>
      </c>
      <c r="H15" s="7">
        <f>G15*'Start Here'!$B$13</f>
        <v>0</v>
      </c>
      <c r="I15" s="7">
        <f t="shared" si="0"/>
        <v>0</v>
      </c>
      <c r="J15" s="9"/>
      <c r="K15" s="2"/>
    </row>
    <row r="16" spans="1:26">
      <c r="A16" s="2"/>
      <c r="B16" s="9"/>
      <c r="C16" s="2"/>
      <c r="D16" s="2"/>
      <c r="E16" s="2" t="s">
        <v>14</v>
      </c>
      <c r="F16" s="2"/>
      <c r="G16" s="7">
        <v>0</v>
      </c>
      <c r="H16" s="7">
        <f>G16*'Start Here'!$B$13</f>
        <v>0</v>
      </c>
      <c r="I16" s="7">
        <f t="shared" si="0"/>
        <v>0</v>
      </c>
      <c r="J16" s="9"/>
      <c r="K16" s="2"/>
    </row>
    <row r="17" spans="1:11">
      <c r="A17" s="2"/>
      <c r="B17" s="9"/>
      <c r="C17" s="2"/>
      <c r="D17" s="2"/>
      <c r="E17" s="2" t="s">
        <v>14</v>
      </c>
      <c r="F17" s="2"/>
      <c r="G17" s="7">
        <v>0</v>
      </c>
      <c r="H17" s="7">
        <f>G17*'Start Here'!$B$13</f>
        <v>0</v>
      </c>
      <c r="I17" s="7">
        <f t="shared" si="0"/>
        <v>0</v>
      </c>
      <c r="J17" s="9"/>
      <c r="K17" s="2"/>
    </row>
    <row r="18" spans="1:11">
      <c r="A18" s="2"/>
      <c r="B18" s="9"/>
      <c r="C18" s="2"/>
      <c r="D18" s="2"/>
      <c r="E18" s="2" t="s">
        <v>14</v>
      </c>
      <c r="F18" s="2"/>
      <c r="G18" s="7">
        <v>0</v>
      </c>
      <c r="H18" s="7">
        <f>G18*'Start Here'!$B$13</f>
        <v>0</v>
      </c>
      <c r="I18" s="7">
        <f t="shared" si="0"/>
        <v>0</v>
      </c>
      <c r="J18" s="9"/>
      <c r="K18" s="2"/>
    </row>
    <row r="19" spans="1:11">
      <c r="A19" s="2"/>
      <c r="B19" s="9"/>
      <c r="C19" s="2"/>
      <c r="D19" s="2"/>
      <c r="E19" s="2" t="s">
        <v>14</v>
      </c>
      <c r="F19" s="2"/>
      <c r="G19" s="7">
        <v>0</v>
      </c>
      <c r="H19" s="7">
        <f>G19*'Start Here'!$B$13</f>
        <v>0</v>
      </c>
      <c r="I19" s="7">
        <f t="shared" si="0"/>
        <v>0</v>
      </c>
      <c r="J19" s="9"/>
      <c r="K19" s="2"/>
    </row>
    <row r="20" spans="1:11">
      <c r="A20" s="2"/>
      <c r="B20" s="9"/>
      <c r="C20" s="2"/>
      <c r="D20" s="2"/>
      <c r="E20" s="2" t="s">
        <v>14</v>
      </c>
      <c r="F20" s="2"/>
      <c r="G20" s="7">
        <v>0</v>
      </c>
      <c r="H20" s="7">
        <f>G20*'Start Here'!$B$13</f>
        <v>0</v>
      </c>
      <c r="I20" s="7">
        <f t="shared" si="0"/>
        <v>0</v>
      </c>
      <c r="J20" s="9"/>
      <c r="K20" s="2"/>
    </row>
    <row r="21" spans="1:11">
      <c r="A21" s="2"/>
      <c r="B21" s="9"/>
      <c r="C21" s="2"/>
      <c r="D21" s="2"/>
      <c r="E21" s="2" t="s">
        <v>14</v>
      </c>
      <c r="F21" s="2"/>
      <c r="G21" s="7">
        <v>0</v>
      </c>
      <c r="H21" s="7">
        <f>G21*'Start Here'!$B$13</f>
        <v>0</v>
      </c>
      <c r="I21" s="7">
        <f t="shared" si="0"/>
        <v>0</v>
      </c>
      <c r="J21" s="9"/>
      <c r="K21" s="2"/>
    </row>
    <row r="22" spans="1:11">
      <c r="A22" s="2"/>
      <c r="B22" s="9"/>
      <c r="C22" s="2"/>
      <c r="D22" s="2"/>
      <c r="E22" s="2" t="s">
        <v>14</v>
      </c>
      <c r="F22" s="2"/>
      <c r="G22" s="7">
        <v>0</v>
      </c>
      <c r="H22" s="7">
        <f>G22*'Start Here'!$B$13</f>
        <v>0</v>
      </c>
      <c r="I22" s="7">
        <f t="shared" si="0"/>
        <v>0</v>
      </c>
      <c r="J22" s="9"/>
      <c r="K22" s="2"/>
    </row>
    <row r="23" spans="1:11">
      <c r="A23" s="2"/>
      <c r="B23" s="9"/>
      <c r="C23" s="2"/>
      <c r="D23" s="2"/>
      <c r="E23" s="2" t="s">
        <v>14</v>
      </c>
      <c r="F23" s="2"/>
      <c r="G23" s="7">
        <v>0</v>
      </c>
      <c r="H23" s="7">
        <f>G23*'Start Here'!$B$13</f>
        <v>0</v>
      </c>
      <c r="I23" s="7">
        <f t="shared" si="0"/>
        <v>0</v>
      </c>
      <c r="J23" s="9"/>
      <c r="K23" s="2"/>
    </row>
    <row r="24" spans="1:11">
      <c r="A24" s="2"/>
      <c r="B24" s="9"/>
      <c r="C24" s="2"/>
      <c r="D24" s="2"/>
      <c r="E24" s="2" t="s">
        <v>14</v>
      </c>
      <c r="F24" s="2"/>
      <c r="G24" s="7">
        <v>0</v>
      </c>
      <c r="H24" s="7">
        <f>G24*'Start Here'!$B$13</f>
        <v>0</v>
      </c>
      <c r="I24" s="7">
        <f t="shared" si="0"/>
        <v>0</v>
      </c>
      <c r="J24" s="9"/>
      <c r="K24" s="2"/>
    </row>
    <row r="25" spans="1:11">
      <c r="A25" s="2"/>
      <c r="B25" s="9"/>
      <c r="C25" s="2"/>
      <c r="D25" s="2"/>
      <c r="E25" s="2" t="s">
        <v>14</v>
      </c>
      <c r="F25" s="2"/>
      <c r="G25" s="7">
        <v>0</v>
      </c>
      <c r="H25" s="7">
        <f>G25*'Start Here'!$B$13</f>
        <v>0</v>
      </c>
      <c r="I25" s="7">
        <f t="shared" si="0"/>
        <v>0</v>
      </c>
      <c r="J25" s="9"/>
      <c r="K25" s="2"/>
    </row>
    <row r="26" spans="1:11">
      <c r="A26" s="2"/>
      <c r="B26" s="9"/>
      <c r="C26" s="2"/>
      <c r="D26" s="2"/>
      <c r="E26" s="2" t="s">
        <v>14</v>
      </c>
      <c r="F26" s="2"/>
      <c r="G26" s="7">
        <v>0</v>
      </c>
      <c r="H26" s="7">
        <f>G26*'Start Here'!$B$13</f>
        <v>0</v>
      </c>
      <c r="I26" s="7">
        <f t="shared" si="0"/>
        <v>0</v>
      </c>
      <c r="J26" s="9"/>
      <c r="K26" s="2"/>
    </row>
    <row r="27" spans="1:11">
      <c r="A27" s="2"/>
      <c r="B27" s="9"/>
      <c r="C27" s="2"/>
      <c r="D27" s="2"/>
      <c r="E27" s="2" t="s">
        <v>14</v>
      </c>
      <c r="F27" s="2"/>
      <c r="G27" s="7">
        <v>0</v>
      </c>
      <c r="H27" s="7">
        <f>G27*'Start Here'!$B$13</f>
        <v>0</v>
      </c>
      <c r="I27" s="7">
        <f t="shared" si="0"/>
        <v>0</v>
      </c>
      <c r="J27" s="9"/>
      <c r="K27" s="2"/>
    </row>
    <row r="28" spans="1:11">
      <c r="A28" s="2"/>
      <c r="B28" s="9"/>
      <c r="C28" s="2"/>
      <c r="D28" s="2"/>
      <c r="E28" s="2" t="s">
        <v>14</v>
      </c>
      <c r="F28" s="2"/>
      <c r="G28" s="7">
        <v>0</v>
      </c>
      <c r="H28" s="7">
        <f>G28*'Start Here'!$B$13</f>
        <v>0</v>
      </c>
      <c r="I28" s="7">
        <f t="shared" si="0"/>
        <v>0</v>
      </c>
      <c r="J28" s="9"/>
      <c r="K28" s="2"/>
    </row>
    <row r="29" spans="1:11">
      <c r="A29" s="2"/>
      <c r="B29" s="9"/>
      <c r="C29" s="2"/>
      <c r="D29" s="2"/>
      <c r="E29" s="2" t="s">
        <v>14</v>
      </c>
      <c r="F29" s="2"/>
      <c r="G29" s="7">
        <v>0</v>
      </c>
      <c r="H29" s="7">
        <f>G29*'Start Here'!$B$13</f>
        <v>0</v>
      </c>
      <c r="I29" s="7">
        <f t="shared" si="0"/>
        <v>0</v>
      </c>
      <c r="J29" s="9"/>
      <c r="K29" s="2"/>
    </row>
    <row r="30" spans="1:11">
      <c r="A30" s="2"/>
      <c r="B30" s="9"/>
      <c r="C30" s="2"/>
      <c r="D30" s="2"/>
      <c r="E30" s="2" t="s">
        <v>14</v>
      </c>
      <c r="F30" s="2"/>
      <c r="G30" s="7">
        <v>0</v>
      </c>
      <c r="H30" s="7">
        <f>G30*'Start Here'!$B$13</f>
        <v>0</v>
      </c>
      <c r="I30" s="7">
        <f t="shared" si="0"/>
        <v>0</v>
      </c>
      <c r="J30" s="9"/>
      <c r="K30" s="2"/>
    </row>
    <row r="31" spans="1:11">
      <c r="A31" s="2"/>
      <c r="B31" s="9"/>
      <c r="C31" s="2"/>
      <c r="D31" s="2"/>
      <c r="E31" s="2" t="s">
        <v>14</v>
      </c>
      <c r="F31" s="2"/>
      <c r="G31" s="7">
        <v>0</v>
      </c>
      <c r="H31" s="7">
        <f>G31*'Start Here'!$B$13</f>
        <v>0</v>
      </c>
      <c r="I31" s="7">
        <f t="shared" si="0"/>
        <v>0</v>
      </c>
      <c r="J31" s="9"/>
      <c r="K31" s="2"/>
    </row>
    <row r="32" spans="1:11">
      <c r="A32" s="2"/>
      <c r="B32" s="9"/>
      <c r="C32" s="2"/>
      <c r="D32" s="2"/>
      <c r="E32" s="2" t="s">
        <v>14</v>
      </c>
      <c r="F32" s="2"/>
      <c r="G32" s="7">
        <v>0</v>
      </c>
      <c r="H32" s="7">
        <f>G32*'Start Here'!$B$13</f>
        <v>0</v>
      </c>
      <c r="I32" s="7">
        <f t="shared" si="0"/>
        <v>0</v>
      </c>
      <c r="J32" s="9"/>
      <c r="K32" s="2"/>
    </row>
    <row r="33" spans="1:11">
      <c r="A33" s="2"/>
      <c r="B33" s="9"/>
      <c r="C33" s="2"/>
      <c r="D33" s="2"/>
      <c r="E33" s="2" t="s">
        <v>14</v>
      </c>
      <c r="F33" s="2"/>
      <c r="G33" s="7">
        <v>0</v>
      </c>
      <c r="H33" s="7">
        <f>G33*'Start Here'!$B$13</f>
        <v>0</v>
      </c>
      <c r="I33" s="7">
        <f t="shared" si="0"/>
        <v>0</v>
      </c>
      <c r="J33" s="9"/>
      <c r="K33" s="2"/>
    </row>
    <row r="34" spans="1:11">
      <c r="A34" s="2"/>
      <c r="B34" s="9"/>
      <c r="C34" s="2"/>
      <c r="D34" s="2"/>
      <c r="E34" s="2" t="s">
        <v>14</v>
      </c>
      <c r="F34" s="2"/>
      <c r="G34" s="7">
        <v>0</v>
      </c>
      <c r="H34" s="7">
        <f>G34*'Start Here'!$B$13</f>
        <v>0</v>
      </c>
      <c r="I34" s="7">
        <f t="shared" si="0"/>
        <v>0</v>
      </c>
      <c r="J34" s="9"/>
      <c r="K34" s="2"/>
    </row>
    <row r="35" spans="1:11">
      <c r="A35" s="2"/>
      <c r="B35" s="9"/>
      <c r="C35" s="2"/>
      <c r="D35" s="2"/>
      <c r="E35" s="2" t="s">
        <v>14</v>
      </c>
      <c r="F35" s="2"/>
      <c r="G35" s="7">
        <v>0</v>
      </c>
      <c r="H35" s="7">
        <f>G35*'Start Here'!$B$13</f>
        <v>0</v>
      </c>
      <c r="I35" s="7">
        <f t="shared" si="0"/>
        <v>0</v>
      </c>
      <c r="J35" s="9"/>
      <c r="K35" s="2"/>
    </row>
    <row r="36" spans="1:11">
      <c r="A36" s="2"/>
      <c r="B36" s="9"/>
      <c r="C36" s="2"/>
      <c r="D36" s="2"/>
      <c r="E36" s="2" t="s">
        <v>14</v>
      </c>
      <c r="F36" s="2"/>
      <c r="G36" s="7">
        <v>0</v>
      </c>
      <c r="H36" s="7">
        <f>G36*'Start Here'!$B$13</f>
        <v>0</v>
      </c>
      <c r="I36" s="7">
        <f t="shared" si="0"/>
        <v>0</v>
      </c>
      <c r="J36" s="9"/>
      <c r="K36" s="2"/>
    </row>
    <row r="37" spans="1:11">
      <c r="A37" s="2"/>
      <c r="B37" s="9"/>
      <c r="C37" s="2"/>
      <c r="D37" s="2"/>
      <c r="E37" s="2" t="s">
        <v>14</v>
      </c>
      <c r="F37" s="2"/>
      <c r="G37" s="7">
        <v>0</v>
      </c>
      <c r="H37" s="7">
        <f>G37*'Start Here'!$B$13</f>
        <v>0</v>
      </c>
      <c r="I37" s="7">
        <f t="shared" si="0"/>
        <v>0</v>
      </c>
      <c r="J37" s="9"/>
      <c r="K37" s="2"/>
    </row>
    <row r="38" spans="1:11">
      <c r="A38" s="2"/>
      <c r="B38" s="9"/>
      <c r="C38" s="2"/>
      <c r="D38" s="2"/>
      <c r="E38" s="2" t="s">
        <v>14</v>
      </c>
      <c r="F38" s="2"/>
      <c r="G38" s="7">
        <v>0</v>
      </c>
      <c r="H38" s="7">
        <f>G38*'Start Here'!$B$13</f>
        <v>0</v>
      </c>
      <c r="I38" s="7">
        <f t="shared" si="0"/>
        <v>0</v>
      </c>
      <c r="J38" s="9"/>
      <c r="K38" s="2"/>
    </row>
    <row r="39" spans="1:11">
      <c r="A39" s="2"/>
      <c r="B39" s="9"/>
      <c r="C39" s="2"/>
      <c r="D39" s="2"/>
      <c r="E39" s="2" t="s">
        <v>14</v>
      </c>
      <c r="F39" s="2"/>
      <c r="G39" s="7">
        <v>0</v>
      </c>
      <c r="H39" s="7">
        <f>G39*'Start Here'!$B$13</f>
        <v>0</v>
      </c>
      <c r="I39" s="7">
        <f t="shared" si="0"/>
        <v>0</v>
      </c>
      <c r="J39" s="9"/>
      <c r="K39" s="2"/>
    </row>
    <row r="40" spans="1:11">
      <c r="A40" s="2"/>
      <c r="B40" s="9"/>
      <c r="C40" s="2"/>
      <c r="D40" s="2"/>
      <c r="E40" s="2" t="s">
        <v>14</v>
      </c>
      <c r="F40" s="2"/>
      <c r="G40" s="7">
        <v>0</v>
      </c>
      <c r="H40" s="7">
        <f>G40*'Start Here'!$B$13</f>
        <v>0</v>
      </c>
      <c r="I40" s="7">
        <f t="shared" si="0"/>
        <v>0</v>
      </c>
      <c r="J40" s="9"/>
      <c r="K40" s="2"/>
    </row>
    <row r="41" spans="1:11">
      <c r="A41" s="2"/>
      <c r="B41" s="9"/>
      <c r="C41" s="2"/>
      <c r="D41" s="2"/>
      <c r="E41" s="2" t="s">
        <v>14</v>
      </c>
      <c r="F41" s="2"/>
      <c r="G41" s="7">
        <v>0</v>
      </c>
      <c r="H41" s="7">
        <f>G41*'Start Here'!$B$13</f>
        <v>0</v>
      </c>
      <c r="I41" s="7">
        <f t="shared" si="0"/>
        <v>0</v>
      </c>
      <c r="J41" s="9"/>
      <c r="K41" s="2"/>
    </row>
    <row r="42" spans="1:11">
      <c r="A42" s="2"/>
      <c r="B42" s="9"/>
      <c r="C42" s="2"/>
      <c r="D42" s="2"/>
      <c r="E42" s="2" t="s">
        <v>14</v>
      </c>
      <c r="F42" s="2"/>
      <c r="G42" s="7">
        <v>0</v>
      </c>
      <c r="H42" s="7">
        <f>G42*'Start Here'!$B$13</f>
        <v>0</v>
      </c>
      <c r="I42" s="7">
        <f t="shared" si="0"/>
        <v>0</v>
      </c>
      <c r="J42" s="9"/>
      <c r="K42" s="2"/>
    </row>
    <row r="43" spans="1:11">
      <c r="A43" s="2"/>
      <c r="B43" s="9"/>
      <c r="C43" s="2"/>
      <c r="D43" s="2"/>
      <c r="E43" s="2" t="s">
        <v>14</v>
      </c>
      <c r="F43" s="2"/>
      <c r="G43" s="7">
        <v>0</v>
      </c>
      <c r="H43" s="7">
        <f>G43*'Start Here'!$B$13</f>
        <v>0</v>
      </c>
      <c r="I43" s="7">
        <f t="shared" si="0"/>
        <v>0</v>
      </c>
      <c r="J43" s="9"/>
      <c r="K43" s="2"/>
    </row>
  </sheetData>
  <sheetProtection sheet="1" objects="1" scenarios="1" selectLockedCells="1" selectUnlockedCells="1"/>
  <mergeCells count="2">
    <mergeCell ref="A1:K1"/>
    <mergeCell ref="A2:K2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xr:uid="{00000000-0002-0000-0400-000000000000}">
          <x14:formula1>
            <xm:f>Lists!$A$5:$A$25</xm:f>
          </x14:formula1>
          <xm:sqref>C4:C43</xm:sqref>
        </x14:dataValidation>
        <x14:dataValidation type="list" xr:uid="{00000000-0002-0000-0400-000001000000}">
          <x14:formula1>
            <xm:f>Lists!$E$5:$E$10</xm:f>
          </x14:formula1>
          <xm:sqref>E4:E43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24"/>
  <sheetViews>
    <sheetView workbookViewId="0">
      <selection activeCell="C4" sqref="C4"/>
    </sheetView>
  </sheetViews>
  <sheetFormatPr defaultRowHeight="14"/>
  <cols>
    <col min="1" max="1" width="8" customWidth="1"/>
    <col min="2" max="2" width="34" customWidth="1"/>
    <col min="3" max="3" width="18" customWidth="1"/>
    <col min="4" max="5" width="20" customWidth="1"/>
    <col min="6" max="6" width="14" customWidth="1"/>
    <col min="7" max="7" width="34" customWidth="1"/>
    <col min="8" max="8" width="32" customWidth="1"/>
    <col min="9" max="9" width="14" customWidth="1"/>
  </cols>
  <sheetData>
    <row r="1" spans="1:26" ht="22.65" customHeight="1">
      <c r="A1" s="16" t="s">
        <v>170</v>
      </c>
      <c r="B1" s="16"/>
      <c r="C1" s="16"/>
      <c r="D1" s="16"/>
      <c r="E1" s="16"/>
      <c r="F1" s="16"/>
      <c r="G1" s="16"/>
      <c r="H1" s="16"/>
      <c r="I1" s="16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26" ht="28">
      <c r="A3" s="1" t="s">
        <v>100</v>
      </c>
      <c r="B3" s="1" t="s">
        <v>101</v>
      </c>
      <c r="C3" s="1" t="s">
        <v>171</v>
      </c>
      <c r="D3" s="1" t="s">
        <v>172</v>
      </c>
      <c r="E3" s="1" t="s">
        <v>173</v>
      </c>
      <c r="F3" s="1" t="s">
        <v>4</v>
      </c>
      <c r="G3" s="1" t="s">
        <v>174</v>
      </c>
      <c r="H3" s="1" t="s">
        <v>175</v>
      </c>
      <c r="I3" s="1" t="s">
        <v>176</v>
      </c>
    </row>
    <row r="4" spans="1:26">
      <c r="A4" s="2" t="s">
        <v>111</v>
      </c>
      <c r="B4" s="2" t="s">
        <v>10</v>
      </c>
      <c r="C4" s="7">
        <f>'Budget Tracker'!F4</f>
        <v>0</v>
      </c>
      <c r="D4" s="7">
        <v>0</v>
      </c>
      <c r="E4" s="7">
        <v>2500</v>
      </c>
      <c r="F4" s="2" t="s">
        <v>20</v>
      </c>
      <c r="G4" s="2"/>
      <c r="H4" s="2"/>
      <c r="I4" s="9">
        <v>46180</v>
      </c>
    </row>
    <row r="5" spans="1:26">
      <c r="A5" s="2" t="s">
        <v>112</v>
      </c>
      <c r="B5" s="2" t="s">
        <v>18</v>
      </c>
      <c r="C5" s="7">
        <f>'Budget Tracker'!F5</f>
        <v>0</v>
      </c>
      <c r="D5" s="7">
        <v>0</v>
      </c>
      <c r="E5" s="7">
        <v>1500</v>
      </c>
      <c r="F5" s="2" t="s">
        <v>20</v>
      </c>
      <c r="G5" s="2"/>
      <c r="H5" s="2"/>
      <c r="I5" s="9">
        <v>46180</v>
      </c>
    </row>
    <row r="6" spans="1:26">
      <c r="A6" s="2" t="s">
        <v>113</v>
      </c>
      <c r="B6" s="2" t="s">
        <v>26</v>
      </c>
      <c r="C6" s="7">
        <f>'Budget Tracker'!F6</f>
        <v>0</v>
      </c>
      <c r="D6" s="7">
        <v>0</v>
      </c>
      <c r="E6" s="7">
        <v>0</v>
      </c>
      <c r="F6" s="2" t="s">
        <v>20</v>
      </c>
      <c r="G6" s="2"/>
      <c r="H6" s="2"/>
      <c r="I6" s="9">
        <v>46180</v>
      </c>
    </row>
    <row r="7" spans="1:26">
      <c r="A7" s="2" t="s">
        <v>114</v>
      </c>
      <c r="B7" s="2" t="s">
        <v>33</v>
      </c>
      <c r="C7" s="7">
        <f>'Budget Tracker'!F7</f>
        <v>0</v>
      </c>
      <c r="D7" s="7">
        <v>0</v>
      </c>
      <c r="E7" s="7">
        <v>1000</v>
      </c>
      <c r="F7" s="2" t="s">
        <v>20</v>
      </c>
      <c r="G7" s="2"/>
      <c r="H7" s="2"/>
      <c r="I7" s="9">
        <v>46180</v>
      </c>
    </row>
    <row r="8" spans="1:26">
      <c r="A8" s="2" t="s">
        <v>115</v>
      </c>
      <c r="B8" s="2" t="s">
        <v>41</v>
      </c>
      <c r="C8" s="7">
        <f>'Budget Tracker'!F8</f>
        <v>0</v>
      </c>
      <c r="D8" s="7">
        <v>0</v>
      </c>
      <c r="E8" s="7">
        <v>0</v>
      </c>
      <c r="F8" s="2" t="s">
        <v>20</v>
      </c>
      <c r="G8" s="2"/>
      <c r="H8" s="2"/>
      <c r="I8" s="9">
        <v>46180</v>
      </c>
    </row>
    <row r="9" spans="1:26">
      <c r="A9" s="2" t="s">
        <v>116</v>
      </c>
      <c r="B9" s="2" t="s">
        <v>48</v>
      </c>
      <c r="C9" s="7">
        <f>'Budget Tracker'!F9</f>
        <v>0</v>
      </c>
      <c r="D9" s="7">
        <v>0</v>
      </c>
      <c r="E9" s="7">
        <v>6000</v>
      </c>
      <c r="F9" s="2" t="s">
        <v>20</v>
      </c>
      <c r="G9" s="2"/>
      <c r="H9" s="2"/>
      <c r="I9" s="9">
        <v>46180</v>
      </c>
    </row>
    <row r="10" spans="1:26">
      <c r="A10" s="2" t="s">
        <v>117</v>
      </c>
      <c r="B10" s="2" t="s">
        <v>53</v>
      </c>
      <c r="C10" s="7">
        <f>'Budget Tracker'!F10</f>
        <v>0</v>
      </c>
      <c r="D10" s="7">
        <v>0</v>
      </c>
      <c r="E10" s="7">
        <v>2500</v>
      </c>
      <c r="F10" s="2" t="s">
        <v>20</v>
      </c>
      <c r="G10" s="2"/>
      <c r="H10" s="2"/>
      <c r="I10" s="9">
        <v>46180</v>
      </c>
    </row>
    <row r="11" spans="1:26">
      <c r="A11" s="2" t="s">
        <v>118</v>
      </c>
      <c r="B11" s="2" t="s">
        <v>56</v>
      </c>
      <c r="C11" s="7">
        <f>'Budget Tracker'!F11</f>
        <v>24200</v>
      </c>
      <c r="D11" s="7">
        <v>0</v>
      </c>
      <c r="E11" s="7">
        <v>12000</v>
      </c>
      <c r="F11" s="2" t="s">
        <v>20</v>
      </c>
      <c r="G11" s="2"/>
      <c r="H11" s="2"/>
      <c r="I11" s="9">
        <v>46180</v>
      </c>
    </row>
    <row r="12" spans="1:26">
      <c r="A12" s="2" t="s">
        <v>119</v>
      </c>
      <c r="B12" s="2" t="s">
        <v>59</v>
      </c>
      <c r="C12" s="7">
        <f>'Budget Tracker'!F12</f>
        <v>19800</v>
      </c>
      <c r="D12" s="7">
        <v>0</v>
      </c>
      <c r="E12" s="7">
        <v>18000</v>
      </c>
      <c r="F12" s="2" t="s">
        <v>20</v>
      </c>
      <c r="G12" s="2"/>
      <c r="H12" s="2"/>
      <c r="I12" s="9">
        <v>46180</v>
      </c>
    </row>
    <row r="13" spans="1:26">
      <c r="A13" s="2" t="s">
        <v>120</v>
      </c>
      <c r="B13" s="2" t="s">
        <v>61</v>
      </c>
      <c r="C13" s="7">
        <f>'Budget Tracker'!F13</f>
        <v>9350</v>
      </c>
      <c r="D13" s="7">
        <v>0</v>
      </c>
      <c r="E13" s="7">
        <v>9000</v>
      </c>
      <c r="F13" s="2" t="s">
        <v>20</v>
      </c>
      <c r="G13" s="2"/>
      <c r="H13" s="2"/>
      <c r="I13" s="9">
        <v>46180</v>
      </c>
    </row>
    <row r="14" spans="1:26">
      <c r="A14" s="2" t="s">
        <v>121</v>
      </c>
      <c r="B14" s="2" t="s">
        <v>63</v>
      </c>
      <c r="C14" s="7">
        <f>'Budget Tracker'!F14</f>
        <v>0</v>
      </c>
      <c r="D14" s="7">
        <v>0</v>
      </c>
      <c r="E14" s="7">
        <v>8500</v>
      </c>
      <c r="F14" s="2" t="s">
        <v>20</v>
      </c>
      <c r="G14" s="2"/>
      <c r="H14" s="2"/>
      <c r="I14" s="9">
        <v>46180</v>
      </c>
    </row>
    <row r="15" spans="1:26">
      <c r="A15" s="2" t="s">
        <v>122</v>
      </c>
      <c r="B15" s="2" t="s">
        <v>65</v>
      </c>
      <c r="C15" s="7">
        <f>'Budget Tracker'!F15</f>
        <v>0</v>
      </c>
      <c r="D15" s="7">
        <v>0</v>
      </c>
      <c r="E15" s="7">
        <v>7000</v>
      </c>
      <c r="F15" s="2" t="s">
        <v>20</v>
      </c>
      <c r="G15" s="2"/>
      <c r="H15" s="2"/>
      <c r="I15" s="9">
        <v>46180</v>
      </c>
    </row>
    <row r="16" spans="1:26">
      <c r="A16" s="2" t="s">
        <v>123</v>
      </c>
      <c r="B16" s="2" t="s">
        <v>67</v>
      </c>
      <c r="C16" s="7">
        <f>'Budget Tracker'!F16</f>
        <v>0</v>
      </c>
      <c r="D16" s="7">
        <v>0</v>
      </c>
      <c r="E16" s="7">
        <v>9000</v>
      </c>
      <c r="F16" s="2" t="s">
        <v>20</v>
      </c>
      <c r="G16" s="2"/>
      <c r="H16" s="2"/>
      <c r="I16" s="9">
        <v>46180</v>
      </c>
    </row>
    <row r="17" spans="1:9">
      <c r="A17" s="2" t="s">
        <v>124</v>
      </c>
      <c r="B17" s="2" t="s">
        <v>68</v>
      </c>
      <c r="C17" s="7">
        <f>'Budget Tracker'!F17</f>
        <v>0</v>
      </c>
      <c r="D17" s="7">
        <v>0</v>
      </c>
      <c r="E17" s="7">
        <v>2500</v>
      </c>
      <c r="F17" s="2" t="s">
        <v>20</v>
      </c>
      <c r="G17" s="2"/>
      <c r="H17" s="2"/>
      <c r="I17" s="9">
        <v>46180</v>
      </c>
    </row>
    <row r="18" spans="1:9">
      <c r="A18" s="2" t="s">
        <v>125</v>
      </c>
      <c r="B18" s="2" t="s">
        <v>69</v>
      </c>
      <c r="C18" s="7">
        <f>'Budget Tracker'!F18</f>
        <v>0</v>
      </c>
      <c r="D18" s="7">
        <v>0</v>
      </c>
      <c r="E18" s="7">
        <v>12000</v>
      </c>
      <c r="F18" s="2" t="s">
        <v>20</v>
      </c>
      <c r="G18" s="2"/>
      <c r="H18" s="2"/>
      <c r="I18" s="9">
        <v>46180</v>
      </c>
    </row>
    <row r="19" spans="1:9">
      <c r="A19" s="2" t="s">
        <v>126</v>
      </c>
      <c r="B19" s="2" t="s">
        <v>70</v>
      </c>
      <c r="C19" s="7">
        <f>'Budget Tracker'!F19</f>
        <v>6050</v>
      </c>
      <c r="D19" s="7">
        <v>0</v>
      </c>
      <c r="E19" s="7">
        <v>7500</v>
      </c>
      <c r="F19" s="2" t="s">
        <v>20</v>
      </c>
      <c r="G19" s="2"/>
      <c r="H19" s="2"/>
      <c r="I19" s="9">
        <v>46180</v>
      </c>
    </row>
    <row r="20" spans="1:9">
      <c r="A20" s="2" t="s">
        <v>127</v>
      </c>
      <c r="B20" s="2" t="s">
        <v>71</v>
      </c>
      <c r="C20" s="7">
        <f>'Budget Tracker'!F20</f>
        <v>7150</v>
      </c>
      <c r="D20" s="7">
        <v>0</v>
      </c>
      <c r="E20" s="7">
        <v>6500</v>
      </c>
      <c r="F20" s="2" t="s">
        <v>20</v>
      </c>
      <c r="G20" s="2"/>
      <c r="H20" s="2"/>
      <c r="I20" s="9">
        <v>46180</v>
      </c>
    </row>
    <row r="21" spans="1:9">
      <c r="A21" s="2" t="s">
        <v>128</v>
      </c>
      <c r="B21" s="2" t="s">
        <v>72</v>
      </c>
      <c r="C21" s="7">
        <f>'Budget Tracker'!F21</f>
        <v>0</v>
      </c>
      <c r="D21" s="7">
        <v>0</v>
      </c>
      <c r="E21" s="7">
        <v>1000</v>
      </c>
      <c r="F21" s="2" t="s">
        <v>20</v>
      </c>
      <c r="G21" s="2"/>
      <c r="H21" s="2"/>
      <c r="I21" s="9">
        <v>46180</v>
      </c>
    </row>
    <row r="22" spans="1:9">
      <c r="A22" s="2" t="s">
        <v>129</v>
      </c>
      <c r="B22" s="2" t="s">
        <v>73</v>
      </c>
      <c r="C22" s="7">
        <f>'Budget Tracker'!F22</f>
        <v>0</v>
      </c>
      <c r="D22" s="7">
        <v>0</v>
      </c>
      <c r="E22" s="7">
        <v>9000</v>
      </c>
      <c r="F22" s="2" t="s">
        <v>20</v>
      </c>
      <c r="G22" s="2"/>
      <c r="H22" s="2"/>
      <c r="I22" s="9">
        <v>46180</v>
      </c>
    </row>
    <row r="23" spans="1:9">
      <c r="A23" s="2" t="s">
        <v>130</v>
      </c>
      <c r="B23" s="2" t="s">
        <v>74</v>
      </c>
      <c r="C23" s="7">
        <f>'Budget Tracker'!F23</f>
        <v>0</v>
      </c>
      <c r="D23" s="7">
        <v>0</v>
      </c>
      <c r="E23" s="7">
        <v>4500</v>
      </c>
      <c r="F23" s="2" t="s">
        <v>20</v>
      </c>
      <c r="G23" s="2"/>
      <c r="H23" s="2"/>
      <c r="I23" s="9">
        <v>46180</v>
      </c>
    </row>
    <row r="24" spans="1:9">
      <c r="A24" s="2" t="s">
        <v>131</v>
      </c>
      <c r="B24" s="2" t="s">
        <v>75</v>
      </c>
      <c r="C24" s="7">
        <f>'Budget Tracker'!F24</f>
        <v>0</v>
      </c>
      <c r="D24" s="7">
        <v>0</v>
      </c>
      <c r="E24" s="7">
        <v>9000</v>
      </c>
      <c r="F24" s="2" t="s">
        <v>20</v>
      </c>
      <c r="G24" s="2"/>
      <c r="H24" s="2"/>
      <c r="I24" s="9">
        <v>46180</v>
      </c>
    </row>
  </sheetData>
  <sheetProtection algorithmName="SHA-512" hashValue="Rayv+THwr/7E5G3i7eaCdXgQLc2p5LtoVBNfa+pSxATGm+THUOxWEYV1P4DZoQ1jSTAr3vfJ/Ttsb1pxrdJFBw==" saltValue="N8En+Y5/f9S7SHzU4TV9gg==" spinCount="100000" sheet="1" objects="1" scenarios="1" selectLockedCells="1" selectUnlockedCells="1"/>
  <mergeCells count="2">
    <mergeCell ref="A1:I1"/>
    <mergeCell ref="A2:I2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500-000000000000}">
          <x14:formula1>
            <xm:f>Lists!$C$5:$C$8</xm:f>
          </x14:formula1>
          <xm:sqref>F4:F24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9"/>
  <sheetViews>
    <sheetView workbookViewId="0">
      <selection activeCell="A2" sqref="A2:H2"/>
    </sheetView>
  </sheetViews>
  <sheetFormatPr defaultRowHeight="14"/>
  <cols>
    <col min="1" max="1" width="30" customWidth="1"/>
    <col min="2" max="2" width="26" customWidth="1"/>
    <col min="3" max="3" width="16" customWidth="1"/>
    <col min="4" max="4" width="4" customWidth="1"/>
    <col min="5" max="5" width="14" customWidth="1"/>
    <col min="6" max="6" width="36" customWidth="1"/>
    <col min="7" max="8" width="16" customWidth="1"/>
  </cols>
  <sheetData>
    <row r="1" spans="1:26" ht="22.65" customHeight="1">
      <c r="A1" s="16" t="s">
        <v>177</v>
      </c>
      <c r="B1" s="16"/>
      <c r="C1" s="16"/>
      <c r="D1" s="16"/>
      <c r="E1" s="16"/>
      <c r="F1" s="16"/>
      <c r="G1" s="16"/>
      <c r="H1" s="16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>
      <c r="A2" s="17" t="s">
        <v>1</v>
      </c>
      <c r="B2" s="17"/>
      <c r="C2" s="17"/>
      <c r="D2" s="17"/>
      <c r="E2" s="17"/>
      <c r="F2" s="17"/>
      <c r="G2" s="17"/>
      <c r="H2" s="17"/>
    </row>
    <row r="4" spans="1:26">
      <c r="A4" s="18" t="s">
        <v>178</v>
      </c>
      <c r="B4" s="18"/>
      <c r="C4" s="18"/>
      <c r="D4" s="18"/>
      <c r="E4" s="18"/>
      <c r="F4" s="18"/>
      <c r="G4" s="18"/>
      <c r="H4" s="18"/>
    </row>
    <row r="6" spans="1:26">
      <c r="A6" s="1" t="s">
        <v>179</v>
      </c>
      <c r="B6" s="1" t="s">
        <v>180</v>
      </c>
      <c r="C6" s="1" t="s">
        <v>181</v>
      </c>
      <c r="E6" s="19" t="s">
        <v>182</v>
      </c>
      <c r="F6" s="19"/>
      <c r="G6" s="19"/>
      <c r="H6" s="19"/>
    </row>
    <row r="7" spans="1:26">
      <c r="A7" s="3" t="s">
        <v>183</v>
      </c>
      <c r="B7" s="5">
        <f>Dashboard!B11</f>
        <v>5665</v>
      </c>
      <c r="C7" s="4"/>
      <c r="E7" s="2" t="s">
        <v>184</v>
      </c>
      <c r="F7" s="2" t="s">
        <v>185</v>
      </c>
    </row>
    <row r="8" spans="1:26">
      <c r="A8" s="3" t="s">
        <v>186</v>
      </c>
      <c r="B8" s="4" t="s">
        <v>187</v>
      </c>
      <c r="C8" s="4">
        <v>3</v>
      </c>
      <c r="E8" s="2" t="s">
        <v>188</v>
      </c>
      <c r="F8" s="2" t="s">
        <v>189</v>
      </c>
    </row>
    <row r="9" spans="1:26">
      <c r="A9" s="3" t="s">
        <v>190</v>
      </c>
      <c r="B9" s="4" t="s">
        <v>191</v>
      </c>
      <c r="C9" s="4">
        <v>2</v>
      </c>
      <c r="E9" s="2" t="s">
        <v>192</v>
      </c>
      <c r="F9" s="2" t="s">
        <v>193</v>
      </c>
    </row>
    <row r="10" spans="1:26">
      <c r="A10" s="3" t="s">
        <v>194</v>
      </c>
      <c r="B10" s="4" t="s">
        <v>195</v>
      </c>
      <c r="C10" s="4">
        <v>3</v>
      </c>
      <c r="E10" s="2" t="s">
        <v>196</v>
      </c>
      <c r="F10" s="2" t="s">
        <v>197</v>
      </c>
    </row>
    <row r="11" spans="1:26">
      <c r="A11" s="3" t="s">
        <v>198</v>
      </c>
      <c r="B11" s="4" t="s">
        <v>199</v>
      </c>
      <c r="C11" s="4">
        <v>4</v>
      </c>
      <c r="E11" s="2" t="s">
        <v>200</v>
      </c>
      <c r="F11" s="2" t="s">
        <v>201</v>
      </c>
    </row>
    <row r="12" spans="1:26">
      <c r="A12" s="3" t="s">
        <v>202</v>
      </c>
      <c r="B12" s="4" t="s">
        <v>203</v>
      </c>
      <c r="C12" s="4">
        <v>3</v>
      </c>
    </row>
    <row r="13" spans="1:26" ht="28">
      <c r="A13" s="3" t="s">
        <v>204</v>
      </c>
      <c r="B13" s="4" t="s">
        <v>205</v>
      </c>
      <c r="C13" s="4">
        <v>1</v>
      </c>
      <c r="E13" s="20" t="s">
        <v>206</v>
      </c>
      <c r="F13" s="20"/>
      <c r="G13" s="20"/>
      <c r="H13" s="20"/>
    </row>
    <row r="14" spans="1:26">
      <c r="E14" s="18" t="s">
        <v>207</v>
      </c>
      <c r="F14" s="18"/>
      <c r="G14" s="18"/>
      <c r="H14" s="18"/>
    </row>
    <row r="15" spans="1:26">
      <c r="A15" s="1" t="s">
        <v>208</v>
      </c>
      <c r="B15" s="1" t="s">
        <v>209</v>
      </c>
      <c r="C15" s="1" t="s">
        <v>210</v>
      </c>
      <c r="E15" s="18"/>
      <c r="F15" s="18"/>
      <c r="G15" s="18"/>
      <c r="H15" s="18"/>
    </row>
    <row r="16" spans="1:26">
      <c r="A16" s="3" t="s">
        <v>211</v>
      </c>
      <c r="B16" s="10">
        <f>SUM(C8:C13)</f>
        <v>16</v>
      </c>
      <c r="C16" s="2" t="s">
        <v>212</v>
      </c>
      <c r="E16" s="18"/>
      <c r="F16" s="18"/>
      <c r="G16" s="18"/>
      <c r="H16" s="18"/>
    </row>
    <row r="17" spans="1:8">
      <c r="A17" s="3" t="s">
        <v>213</v>
      </c>
      <c r="B17" s="11">
        <f>IF(B16&lt;=8,5%,IF(B16&lt;=14,10%,IF(B16&lt;=20,15%,20%)))</f>
        <v>0.15</v>
      </c>
      <c r="C17" s="2" t="s">
        <v>214</v>
      </c>
      <c r="E17" s="18"/>
      <c r="F17" s="18"/>
      <c r="G17" s="18"/>
      <c r="H17" s="18"/>
    </row>
    <row r="18" spans="1:8" ht="25">
      <c r="A18" s="3" t="s">
        <v>215</v>
      </c>
      <c r="B18" s="12">
        <f>B7*B17</f>
        <v>849.75</v>
      </c>
      <c r="C18" s="2" t="s">
        <v>216</v>
      </c>
      <c r="E18" s="18"/>
      <c r="F18" s="18"/>
      <c r="G18" s="18"/>
      <c r="H18" s="18"/>
    </row>
    <row r="19" spans="1:8" ht="25">
      <c r="A19" s="3" t="s">
        <v>217</v>
      </c>
      <c r="B19" s="10" t="str">
        <f>IF(B16&lt;=8,"Low",IF(B16&lt;=14,"Moderate",IF(B16&lt;=20,"High","Extreme")))</f>
        <v>High</v>
      </c>
      <c r="C19" s="2" t="s">
        <v>218</v>
      </c>
    </row>
  </sheetData>
  <mergeCells count="6">
    <mergeCell ref="E14:H18"/>
    <mergeCell ref="A1:H1"/>
    <mergeCell ref="A2:H2"/>
    <mergeCell ref="A4:H4"/>
    <mergeCell ref="E6:H6"/>
    <mergeCell ref="E13:H1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600-000000000000}">
          <x14:formula1>
            <xm:f>Lists!$F$5:$F$9</xm:f>
          </x14:formula1>
          <xm:sqref>C8:C13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9"/>
  <sheetViews>
    <sheetView workbookViewId="0">
      <selection sqref="A1:K1"/>
    </sheetView>
  </sheetViews>
  <sheetFormatPr defaultRowHeight="14"/>
  <cols>
    <col min="1" max="1" width="30" customWidth="1"/>
    <col min="2" max="2" width="20" customWidth="1"/>
    <col min="3" max="3" width="4" customWidth="1"/>
    <col min="4" max="4" width="30" customWidth="1"/>
    <col min="5" max="5" width="18" customWidth="1"/>
    <col min="6" max="6" width="4" customWidth="1"/>
    <col min="7" max="7" width="28" customWidth="1"/>
    <col min="8" max="11" width="18" customWidth="1"/>
  </cols>
  <sheetData>
    <row r="1" spans="1:26" ht="22.65" customHeight="1">
      <c r="A1" s="16" t="s">
        <v>219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4" spans="1:26">
      <c r="A4" s="18" t="s">
        <v>220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6" spans="1:26">
      <c r="A6" s="1" t="s">
        <v>221</v>
      </c>
      <c r="B6" s="1" t="s">
        <v>222</v>
      </c>
      <c r="D6" s="19" t="s">
        <v>223</v>
      </c>
      <c r="E6" s="19"/>
      <c r="F6" s="19"/>
      <c r="G6" s="19"/>
      <c r="H6" s="19"/>
      <c r="I6" s="19"/>
      <c r="J6" s="19"/>
      <c r="K6" s="19"/>
    </row>
    <row r="7" spans="1:26" ht="28">
      <c r="A7" s="3" t="s">
        <v>81</v>
      </c>
      <c r="B7" s="4" t="str">
        <f>'Start Here'!B7</f>
        <v>Sample Residential Build</v>
      </c>
      <c r="D7" s="21" t="str">
        <f>IF(B15&lt;0,"Forecast over budget - review trade risks and variation recovery.","Forecast within revised budget - keep monitoring cost to complete.")</f>
        <v>Forecast within revised budget - keep monitoring cost to complete.</v>
      </c>
      <c r="E7" s="21"/>
      <c r="F7" s="21"/>
      <c r="G7" s="21"/>
      <c r="H7" s="21"/>
      <c r="I7" s="21"/>
      <c r="J7" s="21"/>
      <c r="K7" s="21"/>
    </row>
    <row r="8" spans="1:26">
      <c r="A8" s="3" t="s">
        <v>8</v>
      </c>
      <c r="B8" s="4" t="str">
        <f>'Start Here'!B11</f>
        <v>Fixed Price</v>
      </c>
    </row>
    <row r="9" spans="1:26">
      <c r="A9" s="3" t="s">
        <v>91</v>
      </c>
      <c r="B9" s="4" t="str">
        <f>'Start Here'!B12</f>
        <v>Jun</v>
      </c>
      <c r="D9" s="1" t="s">
        <v>224</v>
      </c>
      <c r="E9" s="1" t="s">
        <v>209</v>
      </c>
      <c r="G9" s="19" t="s">
        <v>225</v>
      </c>
      <c r="H9" s="19"/>
      <c r="I9" s="19"/>
      <c r="J9" s="19"/>
      <c r="K9" s="19"/>
    </row>
    <row r="10" spans="1:26" ht="25">
      <c r="A10" s="3" t="s">
        <v>102</v>
      </c>
      <c r="B10" s="5">
        <f>SUM('Budget Tracker'!C4:C24)</f>
        <v>531500</v>
      </c>
      <c r="D10" s="3" t="s">
        <v>226</v>
      </c>
      <c r="E10" s="14">
        <f>IF(B12=0,0,B13/B12)</f>
        <v>0.12389116937998566</v>
      </c>
      <c r="G10" s="2" t="s">
        <v>227</v>
      </c>
      <c r="H10" s="2"/>
      <c r="I10" s="2"/>
      <c r="J10" s="2"/>
      <c r="K10" s="2"/>
    </row>
    <row r="11" spans="1:26" ht="25">
      <c r="A11" s="3" t="s">
        <v>103</v>
      </c>
      <c r="B11" s="5">
        <f>SUM('Budget Tracker'!D4:D24)</f>
        <v>5665</v>
      </c>
      <c r="D11" s="3" t="s">
        <v>228</v>
      </c>
      <c r="E11" s="14">
        <f>IF(B10=0,0,B11/B10)</f>
        <v>1.0658513640639699E-2</v>
      </c>
      <c r="G11" s="2" t="s">
        <v>229</v>
      </c>
      <c r="H11" s="2"/>
      <c r="I11" s="2"/>
      <c r="J11" s="2"/>
      <c r="K11" s="2"/>
    </row>
    <row r="12" spans="1:26" ht="25">
      <c r="A12" s="3" t="s">
        <v>104</v>
      </c>
      <c r="B12" s="5">
        <f>SUM('Budget Tracker'!E4:E24)</f>
        <v>537165</v>
      </c>
      <c r="D12" s="3" t="s">
        <v>230</v>
      </c>
      <c r="E12" s="14">
        <f>IF(B14=0,0,B14/B12)</f>
        <v>0.24014967468096396</v>
      </c>
      <c r="G12" s="2" t="s">
        <v>231</v>
      </c>
      <c r="H12" s="2"/>
      <c r="I12" s="2"/>
      <c r="J12" s="2"/>
      <c r="K12" s="2"/>
    </row>
    <row r="13" spans="1:26" ht="25">
      <c r="A13" s="3" t="s">
        <v>105</v>
      </c>
      <c r="B13" s="5">
        <f>SUM('Budget Tracker'!F4:F24)</f>
        <v>66550</v>
      </c>
      <c r="D13" s="3" t="s">
        <v>232</v>
      </c>
      <c r="E13" s="10">
        <f>COUNTIF('Budget Tracker'!I4:I24,"&lt;0")</f>
        <v>0</v>
      </c>
      <c r="G13" s="2" t="s">
        <v>233</v>
      </c>
      <c r="H13" s="2"/>
      <c r="I13" s="2"/>
      <c r="J13" s="2"/>
      <c r="K13" s="2"/>
    </row>
    <row r="14" spans="1:26" ht="37.5">
      <c r="A14" s="3" t="s">
        <v>234</v>
      </c>
      <c r="B14" s="5">
        <f>SUM('Budget Tracker'!G4:G24)</f>
        <v>129000</v>
      </c>
      <c r="D14" s="3" t="s">
        <v>235</v>
      </c>
      <c r="E14" s="10">
        <f>COUNTIF(Variations!E4:E43,"Approved")</f>
        <v>2</v>
      </c>
      <c r="G14" s="2" t="s">
        <v>236</v>
      </c>
      <c r="H14" s="2"/>
      <c r="I14" s="2"/>
      <c r="J14" s="2"/>
      <c r="K14" s="2"/>
    </row>
    <row r="15" spans="1:26">
      <c r="A15" s="3" t="s">
        <v>107</v>
      </c>
      <c r="B15" s="5">
        <f>SUM('Budget Tracker'!H4:H24)</f>
        <v>195550</v>
      </c>
      <c r="D15" s="3" t="s">
        <v>237</v>
      </c>
      <c r="E15" s="10">
        <f>COUNTA('Actual Costs'!A4:A53)</f>
        <v>5</v>
      </c>
    </row>
    <row r="16" spans="1:26">
      <c r="A16" s="3" t="s">
        <v>238</v>
      </c>
      <c r="B16" s="5">
        <f>SUM('Budget Tracker'!I4:I24)</f>
        <v>341615</v>
      </c>
    </row>
    <row r="17" spans="1:2">
      <c r="A17" s="3" t="s">
        <v>239</v>
      </c>
      <c r="B17" s="5">
        <f>'Start Here'!B14</f>
        <v>35000</v>
      </c>
    </row>
    <row r="18" spans="1:2">
      <c r="A18" s="3" t="s">
        <v>240</v>
      </c>
      <c r="B18" s="5">
        <f>B16+MIN(B15,0)</f>
        <v>341615</v>
      </c>
    </row>
    <row r="19" spans="1:2">
      <c r="A19" s="3" t="s">
        <v>241</v>
      </c>
      <c r="B19" s="13">
        <f>IF(B11=0,0,B15/B11)</f>
        <v>34.51897616946161</v>
      </c>
    </row>
  </sheetData>
  <sheetProtection algorithmName="SHA-512" hashValue="xzW3Q6uhjo1oP07rPAS0RH0CJJDcO9Dpbv/BzOf2RU8mbvk7d4+YWpwpAmMEGyP30J2fLTU8kxePl+d7//TsyQ==" saltValue="rYMskzhICGoHNb4DbplfZA==" spinCount="100000" sheet="1" objects="1" scenarios="1" selectLockedCells="1" selectUnlockedCells="1"/>
  <mergeCells count="6">
    <mergeCell ref="G9:K9"/>
    <mergeCell ref="A1:K1"/>
    <mergeCell ref="A2:K2"/>
    <mergeCell ref="A4:K4"/>
    <mergeCell ref="D6:K6"/>
    <mergeCell ref="D7:K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8"/>
  <sheetViews>
    <sheetView workbookViewId="0">
      <selection sqref="A1:XFD1048576"/>
    </sheetView>
  </sheetViews>
  <sheetFormatPr defaultRowHeight="14"/>
  <cols>
    <col min="1" max="1" width="10" customWidth="1"/>
    <col min="2" max="2" width="45" customWidth="1"/>
    <col min="3" max="3" width="55" customWidth="1"/>
    <col min="4" max="8" width="8" customWidth="1"/>
  </cols>
  <sheetData>
    <row r="1" spans="1:26" ht="22.65" customHeight="1">
      <c r="A1" s="16" t="s">
        <v>242</v>
      </c>
      <c r="B1" s="16"/>
      <c r="C1" s="16"/>
      <c r="D1" s="16"/>
      <c r="E1" s="16"/>
      <c r="F1" s="16"/>
      <c r="G1" s="16"/>
      <c r="H1" s="16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>
      <c r="A2" s="17" t="s">
        <v>1</v>
      </c>
      <c r="B2" s="17"/>
      <c r="C2" s="17"/>
      <c r="D2" s="17"/>
      <c r="E2" s="17"/>
      <c r="F2" s="17"/>
      <c r="G2" s="17"/>
      <c r="H2" s="17"/>
    </row>
    <row r="4" spans="1:26">
      <c r="A4" s="18" t="s">
        <v>243</v>
      </c>
      <c r="B4" s="18"/>
      <c r="C4" s="18"/>
      <c r="D4" s="18"/>
      <c r="E4" s="18"/>
      <c r="F4" s="18"/>
      <c r="G4" s="18"/>
      <c r="H4" s="18"/>
    </row>
    <row r="6" spans="1:26">
      <c r="A6" s="1" t="s">
        <v>244</v>
      </c>
      <c r="B6" s="1" t="s">
        <v>245</v>
      </c>
      <c r="C6" s="1" t="s">
        <v>246</v>
      </c>
    </row>
    <row r="7" spans="1:26" ht="25">
      <c r="A7" s="2" t="s">
        <v>184</v>
      </c>
      <c r="B7" s="2" t="s">
        <v>247</v>
      </c>
      <c r="C7" s="2" t="s">
        <v>248</v>
      </c>
    </row>
    <row r="8" spans="1:26" ht="25">
      <c r="A8" s="2" t="s">
        <v>188</v>
      </c>
      <c r="B8" s="2" t="s">
        <v>249</v>
      </c>
      <c r="C8" s="2" t="s">
        <v>250</v>
      </c>
    </row>
    <row r="9" spans="1:26">
      <c r="A9" s="2" t="s">
        <v>192</v>
      </c>
      <c r="B9" s="2" t="s">
        <v>251</v>
      </c>
      <c r="C9" s="2" t="s">
        <v>252</v>
      </c>
    </row>
    <row r="10" spans="1:26">
      <c r="A10" s="2" t="s">
        <v>196</v>
      </c>
      <c r="B10" s="2" t="s">
        <v>253</v>
      </c>
      <c r="C10" s="2" t="s">
        <v>254</v>
      </c>
    </row>
    <row r="11" spans="1:26" ht="25">
      <c r="A11" s="2" t="s">
        <v>200</v>
      </c>
      <c r="B11" s="2" t="s">
        <v>255</v>
      </c>
      <c r="C11" s="2" t="s">
        <v>256</v>
      </c>
    </row>
    <row r="12" spans="1:26" ht="25">
      <c r="A12" s="2" t="s">
        <v>257</v>
      </c>
      <c r="B12" s="2" t="s">
        <v>258</v>
      </c>
      <c r="C12" s="2" t="s">
        <v>259</v>
      </c>
    </row>
    <row r="13" spans="1:26" ht="25">
      <c r="A13" s="2" t="s">
        <v>260</v>
      </c>
      <c r="B13" s="2" t="s">
        <v>261</v>
      </c>
      <c r="C13" s="2" t="s">
        <v>262</v>
      </c>
    </row>
    <row r="15" spans="1:26">
      <c r="A15" s="20" t="s">
        <v>263</v>
      </c>
      <c r="B15" s="20"/>
      <c r="C15" s="20"/>
      <c r="D15" s="20"/>
      <c r="E15" s="20"/>
      <c r="F15" s="20"/>
      <c r="G15" s="20"/>
      <c r="H15" s="20"/>
    </row>
    <row r="16" spans="1:26">
      <c r="A16" s="18" t="s">
        <v>264</v>
      </c>
      <c r="B16" s="18"/>
      <c r="C16" s="18"/>
      <c r="D16" s="18"/>
      <c r="E16" s="18"/>
      <c r="F16" s="18"/>
      <c r="G16" s="18"/>
      <c r="H16" s="18"/>
    </row>
    <row r="17" spans="1:8">
      <c r="A17" s="18"/>
      <c r="B17" s="18"/>
      <c r="C17" s="18"/>
      <c r="D17" s="18"/>
      <c r="E17" s="18"/>
      <c r="F17" s="18"/>
      <c r="G17" s="18"/>
      <c r="H17" s="18"/>
    </row>
    <row r="18" spans="1:8">
      <c r="A18" s="18"/>
      <c r="B18" s="18"/>
      <c r="C18" s="18"/>
      <c r="D18" s="18"/>
      <c r="E18" s="18"/>
      <c r="F18" s="18"/>
      <c r="G18" s="18"/>
      <c r="H18" s="18"/>
    </row>
  </sheetData>
  <sheetProtection algorithmName="SHA-512" hashValue="uoydw5do9fP6Nb3vnzR9s2Jj2A5O7okJdkvRXzoC3o00hdg1YUmHIiosrznoquk1w1OVoqXWm+hUUC/BeIGNyA==" saltValue="jeslf+KC8FXFp4ZzaUZV1A==" spinCount="100000" sheet="1" objects="1" scenarios="1" selectLockedCells="1" selectUnlockedCells="1"/>
  <mergeCells count="5">
    <mergeCell ref="A1:H1"/>
    <mergeCell ref="A2:H2"/>
    <mergeCell ref="A4:H4"/>
    <mergeCell ref="A15:H15"/>
    <mergeCell ref="A16:H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Lists</vt:lpstr>
      <vt:lpstr>Start Here</vt:lpstr>
      <vt:lpstr>Budget Tracker</vt:lpstr>
      <vt:lpstr>Actual Costs</vt:lpstr>
      <vt:lpstr>Variations</vt:lpstr>
      <vt:lpstr>Cost To Complete</vt:lpstr>
      <vt:lpstr>Contingency Calculator</vt:lpstr>
      <vt:lpstr>Dashboard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Kristi Harvey</cp:lastModifiedBy>
  <dcterms:modified xsi:type="dcterms:W3CDTF">2026-06-09T12:21:19Z</dcterms:modified>
</cp:coreProperties>
</file>