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3.xml" ContentType="application/vnd.openxmlformats-officedocument.spreadsheetml.table+xml"/>
  <Override PartName="/xl/worksheets/sheet7.xml" ContentType="application/vnd.openxmlformats-officedocument.spreadsheetml.worksheet+xml"/>
  <Override PartName="/xl/tables/table4.xml" ContentType="application/vnd.openxmlformats-officedocument.spreadsheetml.table+xml"/>
  <Override PartName="/xl/worksheets/sheet8.xml" ContentType="application/vnd.openxmlformats-officedocument.spreadsheetml.worksheet+xml"/>
  <Override PartName="/xl/tables/table5.xml" ContentType="application/vnd.openxmlformats-officedocument.spreadsheetml.table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693cfa03674c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sts" sheetId="1" r:id="R8b8f1d37592d46a4"/>
    <x:sheet xmlns:r="http://schemas.openxmlformats.org/officeDocument/2006/relationships" name="Start Here" sheetId="2" r:id="Rb7be03dcce004197"/>
    <x:sheet xmlns:r="http://schemas.openxmlformats.org/officeDocument/2006/relationships" name="30-Day Calendar" sheetId="3" r:id="Ref16b169697a43fa"/>
    <x:sheet xmlns:r="http://schemas.openxmlformats.org/officeDocument/2006/relationships" name="Content Ideas" sheetId="4" r:id="R084c8c29fed04271"/>
    <x:sheet xmlns:r="http://schemas.openxmlformats.org/officeDocument/2006/relationships" name="Caption Builder" sheetId="5" r:id="R2606cff371f544bb"/>
    <x:sheet xmlns:r="http://schemas.openxmlformats.org/officeDocument/2006/relationships" name="Hashtag Bank" sheetId="6" r:id="Rca7efe9b3b9245a3"/>
    <x:sheet xmlns:r="http://schemas.openxmlformats.org/officeDocument/2006/relationships" name="Weekly Planner" sheetId="7" r:id="R078cd27790ff4807"/>
    <x:sheet xmlns:r="http://schemas.openxmlformats.org/officeDocument/2006/relationships" name="Analytics Tracker" sheetId="8" r:id="Ra38c8555631a4b7c"/>
    <x:sheet xmlns:r="http://schemas.openxmlformats.org/officeDocument/2006/relationships" name="Dashboard" sheetId="9" r:id="R3a657d609642440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d mmm yyyy"/>
    <x:numFmt numFmtId="201" formatCode="0.00%"/>
  </x:numFmts>
  <x:fonts count="6">
    <x:font>
      <x:sz val="11"/>
      <x:name val="Carlito"/>
    </x:font>
    <x:font>
      <x:b/>
      <x:sz val="11"/>
      <x:color rgb="FFFFFF"/>
      <x:name val="Carlito"/>
    </x:font>
    <x:font>
      <x:b/>
      <x:sz val="18"/>
      <x:color rgb="FFFFFF"/>
      <x:name val="Carlito"/>
    </x:font>
    <x:font>
      <x:sz val="10"/>
      <x:color rgb="102235"/>
      <x:name val="Carlito"/>
    </x:font>
    <x:font>
      <x:b/>
      <x:sz val="11"/>
      <x:color rgb="071B2A"/>
      <x:name val="Carlito"/>
    </x:font>
    <x:font>
      <x:sz val="11"/>
      <x:color rgb="102235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071B2A"/>
      </x:patternFill>
    </x:fill>
    <x:fill>
      <x:patternFill patternType="solid">
        <x:fgColor rgb="2F6FED"/>
      </x:patternFill>
    </x:fill>
    <x:fill>
      <x:patternFill patternType="solid">
        <x:fgColor rgb="0B2233"/>
      </x:patternFill>
    </x:fill>
    <x:fill>
      <x:patternFill patternType="solid">
        <x:fgColor rgb="DDEBFF"/>
      </x:patternFill>
    </x:fill>
    <x:fill>
      <x:patternFill patternType="solid">
        <x:fgColor rgb="FFF7ED"/>
      </x:patternFill>
    </x:fill>
  </x:fills>
  <x:borders count="2">
    <x:border/>
    <x:border/>
  </x:borders>
  <x:cellStyleXfs count="1">
    <x:xf numFmtId="0" fontId="0" fillId="0" borderId="0"/>
  </x:cellStyleXfs>
  <x:cellXfs count="7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left"/>
    </x:xf>
    <x:xf numFmtId="0" fontId="2" fillId="3" borderId="0" xfId="0" applyNumberFormat="1" applyFont="1" applyFill="1" applyBorder="1" applyAlignment="1">
      <x:alignment horizontal="left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left"/>
    </x:xf>
    <x:xf numFmtId="0" fontId="2" fillId="3" borderId="1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1" fillId="4" borderId="0" xfId="0" applyNumberFormat="1" applyFont="1" applyFill="1" applyBorder="1"/>
    <x:xf numFmtId="0" fontId="1" fillId="4" borderId="0" xfId="0" applyNumberFormat="1" applyFont="1" applyFill="1" applyBorder="1" applyAlignment="1">
      <x:alignment horizontal="left"/>
    </x:xf>
    <x:xf numFmtId="0" fontId="0" fillId="4" borderId="1" xfId="0" applyNumberFormat="1" applyFont="1" applyFill="1" applyBorder="1"/>
    <x:xf numFmtId="0" fontId="1" fillId="4" borderId="1" xfId="0" applyNumberFormat="1" applyFont="1" applyFill="1" applyBorder="1"/>
    <x:xf numFmtId="0" fontId="1" fillId="4" borderId="1" xfId="0" applyNumberFormat="1" applyFont="1" applyFill="1" applyBorder="1" applyAlignment="1">
      <x:alignment horizontal="left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3" fillId="0" borderId="1" xfId="0" applyNumberFormat="1" applyFont="1" applyFill="1" applyBorder="1"/>
    <x:xf numFmtId="0" fontId="3" fillId="0" borderId="1" xfId="0" applyNumberFormat="1" applyFont="1" applyFill="1" applyBorder="1" applyAlignment="1">
      <x:alignment wrapText="1"/>
    </x:xf>
    <x:xf numFmtId="0" fontId="3" fillId="0" borderId="1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horizontal="left" wrapText="1"/>
    </x:xf>
    <x:xf numFmtId="0" fontId="4" fillId="5" borderId="0" xfId="0" applyNumberFormat="1" applyFont="1" applyFill="1" applyBorder="1" applyAlignment="1">
      <x:alignment horizontal="left" vertical="center"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horizontal="left" wrapText="1"/>
    </x:xf>
    <x:xf numFmtId="0" fontId="4" fillId="5" borderId="1" xfId="0" applyNumberFormat="1" applyFont="1" applyFill="1" applyBorder="1" applyAlignment="1">
      <x:alignment horizontal="left" vertical="center" wrapText="1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5" fillId="6" borderId="0" xfId="0" applyNumberFormat="1" applyFont="1" applyFill="1" applyBorder="1" applyAlignment="1">
      <x:alignment wrapText="1"/>
    </x:xf>
    <x:xf numFmtId="0" fontId="5" fillId="6" borderId="0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wrapText="1"/>
    </x:xf>
    <x:xf numFmtId="0" fontId="5" fillId="6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3" fillId="0" borderId="0" xfId="0" applyNumberFormat="1" applyFont="1" applyFill="1" applyBorder="1"/>
    <x:xf numFmtId="200" fontId="3" fillId="0" borderId="0" xfId="0" applyNumberFormat="1" applyFont="1" applyFill="1" applyBorder="1" applyAlignment="1">
      <x:alignment wrapText="1"/>
    </x:xf>
    <x:xf numFmtId="200" fontId="3" fillId="0" borderId="0" xfId="0" applyNumberFormat="1" applyFont="1" applyFill="1" applyBorder="1" applyAlignment="1">
      <x:alignment vertical="top" wrapText="1"/>
    </x:xf>
    <x:xf numFmtId="200" fontId="3" fillId="0" borderId="1" xfId="0" applyNumberFormat="1" applyFont="1" applyFill="1" applyBorder="1"/>
    <x:xf numFmtId="200" fontId="3" fillId="0" borderId="1" xfId="0" applyNumberFormat="1" applyFont="1" applyFill="1" applyBorder="1" applyAlignment="1">
      <x:alignment wrapText="1"/>
    </x:xf>
    <x:xf numFmtId="200" fontId="3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3" fillId="0" borderId="0" xfId="0" applyNumberFormat="1" applyFont="1" applyFill="1" applyBorder="1"/>
    <x:xf numFmtId="201" fontId="3" fillId="0" borderId="0" xfId="0" applyNumberFormat="1" applyFont="1" applyFill="1" applyBorder="1" applyAlignment="1">
      <x:alignment wrapText="1"/>
    </x:xf>
    <x:xf numFmtId="201" fontId="3" fillId="0" borderId="0" xfId="0" applyNumberFormat="1" applyFont="1" applyFill="1" applyBorder="1" applyAlignment="1">
      <x:alignment vertical="top" wrapText="1"/>
    </x:xf>
    <x:xf numFmtId="201" fontId="3" fillId="0" borderId="1" xfId="0" applyNumberFormat="1" applyFont="1" applyFill="1" applyBorder="1"/>
    <x:xf numFmtId="201" fontId="3" fillId="0" borderId="1" xfId="0" applyNumberFormat="1" applyFont="1" applyFill="1" applyBorder="1" applyAlignment="1">
      <x:alignment wrapText="1"/>
    </x:xf>
    <x:xf numFmtId="201" fontId="3" fillId="0" borderId="1" xfId="0" applyNumberFormat="1" applyFont="1" applyFill="1" applyBorder="1" applyAlignment="1">
      <x:alignment vertical="top" wrapText="1"/>
    </x:xf>
    <x:xf numFmtId="201" fontId="5" fillId="6" borderId="0" xfId="0" applyNumberFormat="1" applyFont="1" applyFill="1" applyBorder="1" applyAlignment="1">
      <x:alignment vertical="top" wrapText="1"/>
    </x:xf>
    <x:xf numFmtId="201" fontId="5" fillId="6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left" vertical="top"/>
    </x:xf>
    <x:xf numFmtId="0" fontId="0" fillId="0" borderId="0" xfId="0" applyNumberFormat="1" applyFont="1" applyFill="1" applyBorder="1" applyAlignment="1">
      <x:alignment vertical="top"/>
    </x:xf>
    <x:xf numFmtId="0" fontId="2" fillId="3" borderId="1" xfId="0" applyNumberFormat="1" applyFont="1" applyFill="1" applyBorder="1" applyAlignment="1">
      <x:alignment horizontal="left" vertical="top"/>
    </x:xf>
    <x:xf numFmtId="0" fontId="0" fillId="0" borderId="1" xfId="0" applyNumberFormat="1" applyFont="1" applyFill="1" applyBorder="1" applyAlignment="1">
      <x:alignment vertical="top"/>
    </x:xf>
    <x:xf numFmtId="0" fontId="1" fillId="2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729e62ec92049fd" /><Relationship Type="http://schemas.openxmlformats.org/officeDocument/2006/relationships/theme" Target="/xl/theme/theme1.xml" Id="R819e9472e28241b4" /><Relationship Type="http://schemas.openxmlformats.org/officeDocument/2006/relationships/sharedStrings" Target="/xl/sharedStrings.xml" Id="R3ba11517c04746b3" /><Relationship Type="http://schemas.openxmlformats.org/officeDocument/2006/relationships/worksheet" Target="/xl/worksheets/sheet1.xml" Id="R8b8f1d37592d46a4" /><Relationship Type="http://schemas.openxmlformats.org/officeDocument/2006/relationships/worksheet" Target="/xl/worksheets/sheet2.xml" Id="Rb7be03dcce004197" /><Relationship Type="http://schemas.openxmlformats.org/officeDocument/2006/relationships/worksheet" Target="/xl/worksheets/sheet3.xml" Id="Ref16b169697a43fa" /><Relationship Type="http://schemas.openxmlformats.org/officeDocument/2006/relationships/worksheet" Target="/xl/worksheets/sheet4.xml" Id="R084c8c29fed04271" /><Relationship Type="http://schemas.openxmlformats.org/officeDocument/2006/relationships/worksheet" Target="/xl/worksheets/sheet5.xml" Id="R2606cff371f544bb" /><Relationship Type="http://schemas.openxmlformats.org/officeDocument/2006/relationships/worksheet" Target="/xl/worksheets/sheet6.xml" Id="Rca7efe9b3b9245a3" /><Relationship Type="http://schemas.openxmlformats.org/officeDocument/2006/relationships/worksheet" Target="/xl/worksheets/sheet7.xml" Id="R078cd27790ff4807" /><Relationship Type="http://schemas.openxmlformats.org/officeDocument/2006/relationships/worksheet" Target="/xl/worksheets/sheet8.xml" Id="Ra38c8555631a4b7c" /><Relationship Type="http://schemas.openxmlformats.org/officeDocument/2006/relationships/worksheet" Target="/xl/worksheets/sheet9.xml" Id="R3a657d6096424400" /></Relationships>
</file>

<file path=xl/tables/table1.xml><?xml version="1.0" encoding="utf-8"?>
<x:table xmlns:x="http://schemas.openxmlformats.org/spreadsheetml/2006/main" id="1" name="BuilderCalendar" displayName="BuilderCalendar" ref="A3:L33" headerRowCount="1">
  <x:tableColumns count="12">
    <x:tableColumn id="1" name="Day"/>
    <x:tableColumn id="2" name="Date"/>
    <x:tableColumn id="3" name="Platform"/>
    <x:tableColumn id="4" name="Content Pillar"/>
    <x:tableColumn id="5" name="Post Format"/>
    <x:tableColumn id="6" name="Topic / Idea"/>
    <x:tableColumn id="7" name="Hook / Opening Line"/>
    <x:tableColumn id="8" name="Caption Draft"/>
    <x:tableColumn id="9" name="Call To Action"/>
    <x:tableColumn id="10" name="Status"/>
    <x:tableColumn id="11" name="Project Stage"/>
    <x:tableColumn id="12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BuilderIdeas" displayName="BuilderIdeas" ref="A3:F18" headerRowCount="1">
  <x:tableColumns count="6">
    <x:tableColumn id="1" name="Category"/>
    <x:tableColumn id="2" name="Idea Prompt"/>
    <x:tableColumn id="3" name="Best For"/>
    <x:tableColumn id="4" name="Caption Angle"/>
    <x:tableColumn id="5" name="CTA Idea"/>
    <x:tableColumn id="6" name="Notes"/>
  </x:tableColumns>
  <x:tableStyleInfo name="TableStyleMedium2" showRowStripes="1"/>
</x:table>
</file>

<file path=xl/tables/table3.xml><?xml version="1.0" encoding="utf-8"?>
<x:table xmlns:x="http://schemas.openxmlformats.org/spreadsheetml/2006/main" id="3" name="BuilderHashtags" displayName="BuilderHashtags" ref="A3:F11" headerRowCount="1">
  <x:tableColumns count="6">
    <x:tableColumn id="1" name="Group"/>
    <x:tableColumn id="2" name="Hashtag 1"/>
    <x:tableColumn id="3" name="Hashtag 2"/>
    <x:tableColumn id="4" name="Hashtag 3"/>
    <x:tableColumn id="5" name="Hashtag 4"/>
    <x:tableColumn id="6" name="Notes"/>
  </x:tableColumns>
  <x:tableStyleInfo name="TableStyleMedium2" showRowStripes="1"/>
</x:table>
</file>

<file path=xl/tables/table4.xml><?xml version="1.0" encoding="utf-8"?>
<x:table xmlns:x="http://schemas.openxmlformats.org/spreadsheetml/2006/main" id="4" name="WeeklyBuilderPlanner" displayName="WeeklyBuilderPlanner" ref="A3:H8" headerRowCount="1">
  <x:tableColumns count="8">
    <x:tableColumn id="1" name="Week"/>
    <x:tableColumn id="2" name="Priority Offer"/>
    <x:tableColumn id="3" name="Main Theme"/>
    <x:tableColumn id="4" name="Posts To Create"/>
    <x:tableColumn id="5" name="Posts To Schedule"/>
    <x:tableColumn id="6" name="Engagement Task"/>
    <x:tableColumn id="7" name="Repurpose Ideas"/>
    <x:tableColumn id="8" name="Notes"/>
  </x:tableColumns>
  <x:tableStyleInfo name="TableStyleMedium2" showRowStripes="1"/>
</x:table>
</file>

<file path=xl/tables/table5.xml><?xml version="1.0" encoding="utf-8"?>
<x:table xmlns:x="http://schemas.openxmlformats.org/spreadsheetml/2006/main" id="5" name="BuilderAnalytics" displayName="BuilderAnalytics" ref="A3:J33" headerRowCount="1">
  <x:tableColumns count="10">
    <x:tableColumn id="1" name="Post Date"/>
    <x:tableColumn id="2" name="Platform"/>
    <x:tableColumn id="3" name="Post Topic"/>
    <x:tableColumn id="4" name="Post Type"/>
    <x:tableColumn id="5" name="Reach"/>
    <x:tableColumn id="6" name="Likes"/>
    <x:tableColumn id="7" name="Comments"/>
    <x:tableColumn id="8" name="Shares"/>
    <x:tableColumn id="9" name="Saves"/>
    <x:tableColumn id="10" name="Engagement Rat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c107039ae83948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26010cf5f611473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3.xml" Id="R5e859841360a454a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4.xml" Id="R341368379f854d3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5.xml" Id="R8f4dfe391c3b497f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</x:cols>
  <x:sheetData>
    <x:row r="1">
      <x:c r="A1" s="72" t="str">
        <x:v>Content Pillars</x:v>
      </x:c>
      <x:c r="B1" s="72" t="str">
        <x:v>Post Formats</x:v>
      </x:c>
      <x:c r="C1" s="72" t="str">
        <x:v>Status</x:v>
      </x:c>
      <x:c r="D1" s="72" t="str">
        <x:v>Platforms</x:v>
      </x:c>
      <x:c r="E1" s="72" t="str">
        <x:v>Project Stages</x:v>
      </x:c>
      <x:c r="F1" s="69"/>
      <x:c r="G1" s="69"/>
      <x:c r="H1" s="69"/>
      <x:c r="I1" s="69"/>
      <x:c r="J1" s="69"/>
      <x:c r="K1" s="69"/>
      <x:c r="L1" s="69"/>
      <x:c r="M1" s="69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t="str">
        <x:v>Education</x:v>
      </x:c>
      <x:c r="B2" t="str">
        <x:v>Reel / Short Video</x:v>
      </x:c>
      <x:c r="C2" t="str">
        <x:v>Not Started</x:v>
      </x:c>
      <x:c r="D2" t="str">
        <x:v>Instagram</x:v>
      </x:c>
      <x:c r="E2" t="str">
        <x:v>Pre-contract</x:v>
      </x:c>
    </x:row>
    <x:row r="3">
      <x:c r="A3" t="str">
        <x:v>Authority / Trust</x:v>
      </x:c>
      <x:c r="B3" t="str">
        <x:v>Carousel</x:v>
      </x:c>
      <x:c r="C3" t="str">
        <x:v>Drafted</x:v>
      </x:c>
      <x:c r="D3" t="str">
        <x:v>Facebook</x:v>
      </x:c>
      <x:c r="E3" t="str">
        <x:v>Pre-construction</x:v>
      </x:c>
    </x:row>
    <x:row r="4">
      <x:c r="A4" t="str">
        <x:v>Behind the Scenes</x:v>
      </x:c>
      <x:c r="B4" t="str">
        <x:v>Static Post</x:v>
      </x:c>
      <x:c r="C4" t="str">
        <x:v>Designed</x:v>
      </x:c>
      <x:c r="D4" t="str">
        <x:v>LinkedIn</x:v>
      </x:c>
      <x:c r="E4" t="str">
        <x:v>Construction</x:v>
      </x:c>
    </x:row>
    <x:row r="5">
      <x:c r="A5" t="str">
        <x:v>Promotion</x:v>
      </x:c>
      <x:c r="B5" t="str">
        <x:v>Story</x:v>
      </x:c>
      <x:c r="C5" t="str">
        <x:v>Scheduled</x:v>
      </x:c>
      <x:c r="D5" t="str">
        <x:v>TikTok</x:v>
      </x:c>
      <x:c r="E5" t="str">
        <x:v>Handover</x:v>
      </x:c>
    </x:row>
    <x:row r="6">
      <x:c r="A6" t="str">
        <x:v>Community</x:v>
      </x:c>
      <x:c r="B6" t="str">
        <x:v>Text Post</x:v>
      </x:c>
      <x:c r="C6" t="str">
        <x:v>Posted</x:v>
      </x:c>
      <x:c r="D6" t="str">
        <x:v>YouTube Shorts</x:v>
      </x:c>
      <x:c r="E6" t="str">
        <x:v>Post-handover</x:v>
      </x:c>
    </x:row>
    <x:row r="7">
      <x:c r="A7" t="str">
        <x:v>Case Study</x:v>
      </x:c>
      <x:c r="B7" t="str">
        <x:v>Before / After</x:v>
      </x:c>
      <x:c r="C7" t="str">
        <x:v>Repurpose</x:v>
      </x:c>
      <x:c r="D7" t="str">
        <x:v>Email</x:v>
      </x:c>
      <x:c r="E7" t="str">
        <x:v>Tendering</x:v>
      </x:c>
    </x:row>
    <x:row r="8">
      <x:c r="A8" t="str">
        <x:v>Lead Magnet</x:v>
      </x:c>
      <x:c r="B8" t="str">
        <x:v>Client FAQ</x:v>
      </x:c>
      <x:c r="C8" t="str">
        <x:v>Review</x:v>
      </x:c>
      <x:c r="D8" t="str">
        <x:v>Website Blog</x:v>
      </x:c>
      <x:c r="E8" t="str">
        <x:v>Variations</x:v>
      </x:c>
    </x:row>
    <x:row r="9">
      <x:c r="A9" t="str">
        <x:v>Recruitment</x:v>
      </x:c>
      <x:c r="B9" t="str">
        <x:v>Site Photo</x:v>
      </x:c>
      <x:c r="C9" t="str">
        <x:v>Approved</x:v>
      </x:c>
      <x:c r="D9" t="str">
        <x:v>Google Business Profile</x:v>
      </x:c>
      <x:c r="E9" t="str">
        <x:v>Cost-to-complete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38" hidden="0" customWidth="1"/>
    <x:col min="3" max="3" width="4" hidden="0" customWidth="1"/>
    <x:col min="4" max="4" width="22" hidden="0" customWidth="1"/>
    <x:col min="5" max="5" width="52" hidden="0" customWidth="1"/>
    <x:col min="6" max="6" width="12" hidden="0" customWidth="1"/>
    <x:col min="7" max="7" width="12" hidden="0" customWidth="1"/>
    <x:col min="8" max="8" width="12" hidden="0" customWidth="1"/>
  </x:cols>
  <x:sheetData>
    <x:row r="1" ht="32" customHeight="1">
      <x:c r="A1" s="68" t="str">
        <x:v>30-Day Builder Content Planner</x:v>
      </x:c>
      <x:c r="B1" s="68"/>
      <x:c r="C1" s="68"/>
      <x:c r="D1" s="68"/>
      <x:c r="E1" s="68"/>
      <x:c r="F1" s="68"/>
      <x:c r="G1" s="68"/>
      <x:c r="H1" s="68"/>
      <x:c r="I1" s="69"/>
      <x:c r="J1" s="69"/>
      <x:c r="K1" s="69"/>
      <x:c r="L1" s="69"/>
      <x:c r="M1" s="69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s="22" t="str">
        <x:v>BuilderForecast | Budget tools for residential builders</x:v>
      </x:c>
      <x:c r="B2" s="22"/>
      <x:c r="C2" s="22"/>
      <x:c r="D2" s="22"/>
      <x:c r="E2" s="22"/>
      <x:c r="F2" s="22"/>
      <x:c r="G2" s="22"/>
      <x:c r="H2" s="22"/>
    </x:row>
    <x:row r="4">
      <x:c r="A4" s="28" t="str">
        <x:v>A practical content planning workbook for residential builders, owner-builder advisors and construction service businesses. Use it to turn site knowledge, project controls, client education and quoting insights into a clear 30-day visibility plan.</x:v>
      </x:c>
      <x:c r="B4" s="28"/>
      <x:c r="C4" s="28"/>
      <x:c r="D4" s="28"/>
      <x:c r="E4" s="28"/>
      <x:c r="F4" s="28"/>
      <x:c r="G4" s="28"/>
      <x:c r="H4" s="28"/>
    </x:row>
    <x:row r="6">
      <x:c r="A6" s="6" t="str">
        <x:v>Strategy Snapshot</x:v>
      </x:c>
      <x:c r="B6" s="6" t="str">
        <x:v>Your Notes</x:v>
      </x:c>
      <x:c r="D6" s="6" t="str">
        <x:v>Recommended Builder Content Pillars</x:v>
      </x:c>
      <x:c r="E6" s="6"/>
      <x:c r="F6" s="6"/>
      <x:c r="G6" s="6"/>
      <x:c r="H6" s="6"/>
    </x:row>
    <x:row r="7">
      <x:c r="A7" s="36" t="str">
        <x:v>Business / brand name</x:v>
      </x:c>
      <x:c r="B7" s="45" t="str"/>
      <x:c r="D7" s="36" t="str">
        <x:v>Education</x:v>
      </x:c>
      <x:c r="E7" s="28" t="str">
        <x:v>Teach clients what good budgets, scopes and selections look like.</x:v>
      </x:c>
    </x:row>
    <x:row r="8">
      <x:c r="A8" s="36" t="str">
        <x:v>Primary audience</x:v>
      </x:c>
      <x:c r="B8" s="45" t="str"/>
      <x:c r="D8" s="36" t="str">
        <x:v>Authority / Trust</x:v>
      </x:c>
      <x:c r="E8" s="28" t="str">
        <x:v>Show experience through lessons learned, project controls and practical advice.</x:v>
      </x:c>
    </x:row>
    <x:row r="9">
      <x:c r="A9" s="36" t="str">
        <x:v>Core service or offer</x:v>
      </x:c>
      <x:c r="B9" s="45" t="str"/>
      <x:c r="D9" s="36" t="str">
        <x:v>Behind the Scenes</x:v>
      </x:c>
      <x:c r="E9" s="28" t="str">
        <x:v>Show site process, planning, coordination, documentation and workflow.</x:v>
      </x:c>
    </x:row>
    <x:row r="10">
      <x:c r="A10" s="36" t="str">
        <x:v>Monthly content goal</x:v>
      </x:c>
      <x:c r="B10" s="45" t="str"/>
      <x:c r="D10" s="36" t="str">
        <x:v>Promotion</x:v>
      </x:c>
      <x:c r="E10" s="28" t="str">
        <x:v>Explain offers, consultations, services, downloadable tools and lead magnets.</x:v>
      </x:c>
    </x:row>
    <x:row r="11">
      <x:c r="A11" s="36" t="str">
        <x:v>Primary platform</x:v>
      </x:c>
      <x:c r="B11" s="45" t="str"/>
      <x:c r="D11" s="36" t="str">
        <x:v>Community</x:v>
      </x:c>
      <x:c r="E11" s="28" t="str">
        <x:v>Ask questions, start local conversations and build referral awareness.</x:v>
      </x:c>
    </x:row>
    <x:row r="12">
      <x:c r="A12" s="36" t="str">
        <x:v>Posting frequency</x:v>
      </x:c>
      <x:c r="B12" s="45" t="str"/>
    </x:row>
    <x:row r="13">
      <x:c r="A13" s="36" t="str">
        <x:v>Preferred tone</x:v>
      </x:c>
      <x:c r="B13" s="45" t="str"/>
    </x:row>
    <x:row r="14">
      <x:c r="A14" s="36" t="str">
        <x:v>Priority project type</x:v>
      </x:c>
      <x:c r="B14" s="45" t="str"/>
    </x:row>
    <x:row r="15">
      <x:c r="A15" s="36" t="str">
        <x:v>Primary call to action</x:v>
      </x:c>
      <x:c r="B15" s="45" t="str"/>
    </x:row>
    <x:row r="17">
      <x:c r="A17" s="34" t="str">
        <x:v>Workflow: Fill the Strategy Snapshot, plan 30 posts, draft captions using the builder caption framework, schedule posts, then review analytics weekly.</x:v>
      </x:c>
      <x:c r="B17" s="34"/>
      <x:c r="C17" s="34"/>
      <x:c r="D17" s="34"/>
      <x:c r="E17" s="34"/>
      <x:c r="F17" s="34"/>
      <x:c r="G17" s="34"/>
      <x:c r="H17" s="34"/>
    </x:row>
  </x:sheetData>
  <x:mergeCells>
    <x:mergeCell ref="A1:H1"/>
    <x:mergeCell ref="A2:H2"/>
    <x:mergeCell ref="A4:H4"/>
    <x:mergeCell ref="D6:H6"/>
    <x:mergeCell ref="A17:H17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13" hidden="0" customWidth="1"/>
    <x:col min="3" max="3" width="18" hidden="0" customWidth="1"/>
    <x:col min="4" max="4" width="20" hidden="0" customWidth="1"/>
    <x:col min="5" max="5" width="20" hidden="0" customWidth="1"/>
    <x:col min="6" max="6" width="36" hidden="0" customWidth="1"/>
    <x:col min="7" max="7" width="36" hidden="0" customWidth="1"/>
    <x:col min="8" max="8" width="42" hidden="0" customWidth="1"/>
    <x:col min="9" max="9" width="28" hidden="0" customWidth="1"/>
    <x:col min="10" max="10" width="16" hidden="0" customWidth="1"/>
    <x:col min="11" max="11" width="18" hidden="0" customWidth="1"/>
    <x:col min="12" max="12" width="28" hidden="0" customWidth="1"/>
  </x:cols>
  <x:sheetData>
    <x:row r="1" ht="32" customHeight="1">
      <x:c r="A1" s="68" t="str">
        <x:v>30-Day Content Calendar for Builders</x:v>
      </x:c>
      <x:c r="B1" s="68"/>
      <x:c r="C1" s="68"/>
      <x:c r="D1" s="68"/>
      <x:c r="E1" s="68"/>
      <x:c r="F1" s="68"/>
      <x:c r="G1" s="68"/>
      <x:c r="H1" s="68"/>
      <x:c r="I1" s="68"/>
      <x:c r="J1" s="68"/>
      <x:c r="K1" s="68"/>
      <x:c r="L1" s="68"/>
      <x:c r="M1" s="69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s="22" t="str">
        <x:v>BuilderForecast | Budget tools for residential builders</x:v>
      </x:c>
      <x:c r="B2" s="22"/>
      <x:c r="C2" s="22"/>
      <x:c r="D2" s="22"/>
      <x:c r="E2" s="22"/>
      <x:c r="F2" s="22"/>
      <x:c r="G2" s="22"/>
      <x:c r="H2" s="22"/>
      <x:c r="I2" s="22"/>
      <x:c r="J2" s="22"/>
      <x:c r="K2" s="22"/>
      <x:c r="L2" s="22"/>
    </x:row>
    <x:row r="3">
      <x:c r="A3" s="6" t="str">
        <x:v>Day</x:v>
      </x:c>
      <x:c r="B3" s="6" t="str">
        <x:v>Date</x:v>
      </x:c>
      <x:c r="C3" s="6" t="str">
        <x:v>Platform</x:v>
      </x:c>
      <x:c r="D3" s="6" t="str">
        <x:v>Content Pillar</x:v>
      </x:c>
      <x:c r="E3" s="6" t="str">
        <x:v>Post Format</x:v>
      </x:c>
      <x:c r="F3" s="6" t="str">
        <x:v>Topic / Idea</x:v>
      </x:c>
      <x:c r="G3" s="6" t="str">
        <x:v>Hook / Opening Line</x:v>
      </x:c>
      <x:c r="H3" s="6" t="str">
        <x:v>Caption Draft</x:v>
      </x:c>
      <x:c r="I3" s="6" t="str">
        <x:v>Call To Action</x:v>
      </x:c>
      <x:c r="J3" s="6" t="str">
        <x:v>Status</x:v>
      </x:c>
      <x:c r="K3" s="6" t="str">
        <x:v>Project Stage</x:v>
      </x:c>
      <x:c r="L3" s="6" t="str">
        <x:v>Notes</x:v>
      </x:c>
    </x:row>
    <x:row r="4">
      <x:c r="A4" s="28" t="n">
        <x:v>1</x:v>
      </x:c>
      <x:c r="B4" s="54" t="n">
        <x:v>46023</x:v>
      </x:c>
      <x:c r="C4" s="28" t="str"/>
      <x:c r="D4" s="28" t="str">
        <x:v>Education</x:v>
      </x:c>
      <x:c r="E4" s="28" t="str">
        <x:v>Reel / Short Video</x:v>
      </x:c>
      <x:c r="F4" s="28" t="str">
        <x:v>3 budget risks builders wish clients understood before signing</x:v>
      </x:c>
      <x:c r="G4" s="28" t="str">
        <x:v>Stop treating the cheapest quote as the safest quote.</x:v>
      </x:c>
      <x:c r="H4" s="28" t="str"/>
      <x:c r="I4" s="28" t="str">
        <x:v>Save this / message us / download the tool</x:v>
      </x:c>
      <x:c r="J4" s="28" t="str">
        <x:v>Not Started</x:v>
      </x:c>
      <x:c r="K4" s="28" t="str">
        <x:v>Pre-construction</x:v>
      </x:c>
      <x:c r="L4" s="28" t="str"/>
    </x:row>
    <x:row r="5">
      <x:c r="A5" s="28" t="n">
        <x:v>2</x:v>
      </x:c>
      <x:c r="B5" s="54" t="n">
        <x:v>46024</x:v>
      </x:c>
      <x:c r="C5" s="28" t="str"/>
      <x:c r="D5" s="28" t="str">
        <x:v>Authority / Trust</x:v>
      </x:c>
      <x:c r="E5" s="28" t="str">
        <x:v>Carousel</x:v>
      </x:c>
      <x:c r="F5" s="28" t="str">
        <x:v>What a clean scope comparison should include</x:v>
      </x:c>
      <x:c r="G5" s="28" t="str">
        <x:v>A quote is only useful when the scope is clear.</x:v>
      </x:c>
      <x:c r="H5" s="28" t="str"/>
      <x:c r="I5" s="28" t="str">
        <x:v>Save this / message us / download the tool</x:v>
      </x:c>
      <x:c r="J5" s="28" t="str">
        <x:v>Not Started</x:v>
      </x:c>
      <x:c r="K5" s="28" t="str">
        <x:v>Pre-construction</x:v>
      </x:c>
      <x:c r="L5" s="28" t="str"/>
    </x:row>
    <x:row r="6">
      <x:c r="A6" s="28" t="n">
        <x:v>3</x:v>
      </x:c>
      <x:c r="B6" s="54" t="n">
        <x:v>46025</x:v>
      </x:c>
      <x:c r="C6" s="28" t="str"/>
      <x:c r="D6" s="28" t="str">
        <x:v>Behind the Scenes</x:v>
      </x:c>
      <x:c r="E6" s="28" t="str">
        <x:v>Site Photo</x:v>
      </x:c>
      <x:c r="F6" s="28" t="str">
        <x:v>How you review drawings before pricing</x:v>
      </x:c>
      <x:c r="G6" s="28" t="str">
        <x:v>This is the quiet work that protects the job before it starts.</x:v>
      </x:c>
      <x:c r="H6" s="28" t="str"/>
      <x:c r="I6" s="28" t="str">
        <x:v>Save this / message us / download the tool</x:v>
      </x:c>
      <x:c r="J6" s="28" t="str">
        <x:v>Not Started</x:v>
      </x:c>
      <x:c r="K6" s="28" t="str">
        <x:v>Pre-construction</x:v>
      </x:c>
      <x:c r="L6" s="28" t="str"/>
    </x:row>
    <x:row r="7">
      <x:c r="A7" s="28" t="n">
        <x:v>4</x:v>
      </x:c>
      <x:c r="B7" s="54" t="n">
        <x:v>46026</x:v>
      </x:c>
      <x:c r="C7" s="28" t="str"/>
      <x:c r="D7" s="28" t="str">
        <x:v>Promotion</x:v>
      </x:c>
      <x:c r="E7" s="28" t="str">
        <x:v>Client FAQ</x:v>
      </x:c>
      <x:c r="F7" s="28" t="str">
        <x:v>What your pre-construction budget review includes</x:v>
      </x:c>
      <x:c r="G7" s="28" t="str">
        <x:v>Before you approve the next step, check the numbers properly.</x:v>
      </x:c>
      <x:c r="H7" s="28" t="str"/>
      <x:c r="I7" s="28" t="str">
        <x:v>Save this / message us / download the tool</x:v>
      </x:c>
      <x:c r="J7" s="28" t="str">
        <x:v>Not Started</x:v>
      </x:c>
      <x:c r="K7" s="28" t="str">
        <x:v>Pre-construction</x:v>
      </x:c>
      <x:c r="L7" s="28" t="str"/>
    </x:row>
    <x:row r="8">
      <x:c r="A8" s="28" t="n">
        <x:v>5</x:v>
      </x:c>
      <x:c r="B8" s="54" t="n">
        <x:v>46027</x:v>
      </x:c>
      <x:c r="C8" s="28" t="str"/>
      <x:c r="D8" s="28" t="str">
        <x:v>Community</x:v>
      </x:c>
      <x:c r="E8" s="28" t="str">
        <x:v>Text Post</x:v>
      </x:c>
      <x:c r="F8" s="28" t="str">
        <x:v>Ask followers what causes the most budget stress</x:v>
      </x:c>
      <x:c r="G8" s="28" t="str">
        <x:v>Builders: what cost item causes the most arguments on site?</x:v>
      </x:c>
      <x:c r="H8" s="28" t="str"/>
      <x:c r="I8" s="28" t="str">
        <x:v>Save this / message us / download the tool</x:v>
      </x:c>
      <x:c r="J8" s="28" t="str">
        <x:v>Not Started</x:v>
      </x:c>
      <x:c r="K8" s="28" t="str">
        <x:v>Pre-construction</x:v>
      </x:c>
      <x:c r="L8" s="28" t="str"/>
    </x:row>
    <x:row r="9">
      <x:c r="A9" s="28" t="n">
        <x:v>6</x:v>
      </x:c>
      <x:c r="B9" s="54" t="n">
        <x:v>46028</x:v>
      </x:c>
      <x:c r="C9" s="28" t="str"/>
      <x:c r="D9" s="28" t="str">
        <x:v>Education</x:v>
      </x:c>
      <x:c r="E9" s="28" t="str">
        <x:v>Carousel</x:v>
      </x:c>
      <x:c r="F9" s="28" t="str">
        <x:v>5 selection decisions that can blow out a build budget</x:v>
      </x:c>
      <x:c r="G9" s="28" t="str">
        <x:v>These choices look small until the variation hits.</x:v>
      </x:c>
      <x:c r="H9" s="28" t="str"/>
      <x:c r="I9" s="28" t="str">
        <x:v>Save this / message us / download the tool</x:v>
      </x:c>
      <x:c r="J9" s="28" t="str">
        <x:v>Not Started</x:v>
      </x:c>
      <x:c r="K9" s="28" t="str">
        <x:v>Pre-construction</x:v>
      </x:c>
      <x:c r="L9" s="28" t="str"/>
    </x:row>
    <x:row r="10">
      <x:c r="A10" s="28" t="n">
        <x:v>7</x:v>
      </x:c>
      <x:c r="B10" s="54" t="n">
        <x:v>46029</x:v>
      </x:c>
      <x:c r="C10" s="28" t="str"/>
      <x:c r="D10" s="28" t="str">
        <x:v>Case Study</x:v>
      </x:c>
      <x:c r="E10" s="28" t="str">
        <x:v>Before / After</x:v>
      </x:c>
      <x:c r="F10" s="28" t="str">
        <x:v>A project where early scope checking avoided a cost issue</x:v>
      </x:c>
      <x:c r="G10" s="28" t="str">
        <x:v>This is why documentation review matters.</x:v>
      </x:c>
      <x:c r="H10" s="28" t="str"/>
      <x:c r="I10" s="28" t="str">
        <x:v>Save this / message us / download the tool</x:v>
      </x:c>
      <x:c r="J10" s="28" t="str">
        <x:v>Not Started</x:v>
      </x:c>
      <x:c r="K10" s="28" t="str">
        <x:v>Pre-construction</x:v>
      </x:c>
      <x:c r="L10" s="28" t="str"/>
    </x:row>
    <x:row r="11">
      <x:c r="A11" s="28" t="n">
        <x:v>8</x:v>
      </x:c>
      <x:c r="B11" s="54" t="n">
        <x:v>46030</x:v>
      </x:c>
      <x:c r="C11" s="28" t="str"/>
      <x:c r="D11" s="28" t="str">
        <x:v>Behind the Scenes</x:v>
      </x:c>
      <x:c r="E11" s="28" t="str">
        <x:v>Story</x:v>
      </x:c>
      <x:c r="F11" s="28" t="str">
        <x:v>Your weekly site admin routine</x:v>
      </x:c>
      <x:c r="G11" s="28" t="str">
        <x:v>Not glamorous. Absolutely necessary.</x:v>
      </x:c>
      <x:c r="H11" s="28" t="str"/>
      <x:c r="I11" s="28" t="str">
        <x:v>Save this / message us / download the tool</x:v>
      </x:c>
      <x:c r="J11" s="28" t="str">
        <x:v>Not Started</x:v>
      </x:c>
      <x:c r="K11" s="28" t="str">
        <x:v>Pre-construction</x:v>
      </x:c>
      <x:c r="L11" s="28" t="str"/>
    </x:row>
    <x:row r="12">
      <x:c r="A12" s="28" t="n">
        <x:v>9</x:v>
      </x:c>
      <x:c r="B12" s="54" t="n">
        <x:v>46031</x:v>
      </x:c>
      <x:c r="C12" s="28" t="str"/>
      <x:c r="D12" s="28" t="str">
        <x:v>Promotion</x:v>
      </x:c>
      <x:c r="E12" s="28" t="str">
        <x:v>Static Post</x:v>
      </x:c>
      <x:c r="F12" s="28" t="str">
        <x:v>Downloadable budget or contingency tool</x:v>
      </x:c>
      <x:c r="G12" s="28" t="str">
        <x:v>A simple way to get the budget out of your head and into a tracker.</x:v>
      </x:c>
      <x:c r="H12" s="28" t="str"/>
      <x:c r="I12" s="28" t="str">
        <x:v>Save this / message us / download the tool</x:v>
      </x:c>
      <x:c r="J12" s="28" t="str">
        <x:v>Not Started</x:v>
      </x:c>
      <x:c r="K12" s="28" t="str">
        <x:v>Pre-construction</x:v>
      </x:c>
      <x:c r="L12" s="28" t="str"/>
    </x:row>
    <x:row r="13">
      <x:c r="A13" s="28" t="n">
        <x:v>10</x:v>
      </x:c>
      <x:c r="B13" s="54" t="n">
        <x:v>46032</x:v>
      </x:c>
      <x:c r="C13" s="28" t="str"/>
      <x:c r="D13" s="28" t="str">
        <x:v>Community</x:v>
      </x:c>
      <x:c r="E13" s="28" t="str">
        <x:v>Poll</x:v>
      </x:c>
      <x:c r="F13" s="28" t="str">
        <x:v>Poll: fixed price, cost plus or hybrid?</x:v>
      </x:c>
      <x:c r="G13" s="28" t="str">
        <x:v>What contract model are you seeing most this year?</x:v>
      </x:c>
      <x:c r="H13" s="28" t="str"/>
      <x:c r="I13" s="28" t="str">
        <x:v>Save this / message us / download the tool</x:v>
      </x:c>
      <x:c r="J13" s="28" t="str">
        <x:v>Not Started</x:v>
      </x:c>
      <x:c r="K13" s="28" t="str">
        <x:v>Pre-construction</x:v>
      </x:c>
      <x:c r="L13" s="28" t="str"/>
    </x:row>
    <x:row r="14">
      <x:c r="A14" s="28" t="n">
        <x:v>11</x:v>
      </x:c>
      <x:c r="B14" s="54" t="n">
        <x:v>46033</x:v>
      </x:c>
      <x:c r="C14" s="28" t="str"/>
      <x:c r="D14" s="28" t="str">
        <x:v>Education</x:v>
      </x:c>
      <x:c r="E14" s="28" t="str">
        <x:v>Reel / Short Video</x:v>
      </x:c>
      <x:c r="F14" s="28" t="str">
        <x:v>3 budget risks builders wish clients understood before signing</x:v>
      </x:c>
      <x:c r="G14" s="28" t="str">
        <x:v>Stop treating the cheapest quote as the safest quote.</x:v>
      </x:c>
      <x:c r="H14" s="28" t="str"/>
      <x:c r="I14" s="28" t="str">
        <x:v>Save this / message us / download the tool</x:v>
      </x:c>
      <x:c r="J14" s="28" t="str">
        <x:v>Not Started</x:v>
      </x:c>
      <x:c r="K14" s="28" t="str">
        <x:v>Pre-construction</x:v>
      </x:c>
      <x:c r="L14" s="28" t="str"/>
    </x:row>
    <x:row r="15">
      <x:c r="A15" s="28" t="n">
        <x:v>12</x:v>
      </x:c>
      <x:c r="B15" s="54" t="n">
        <x:v>46034</x:v>
      </x:c>
      <x:c r="C15" s="28" t="str"/>
      <x:c r="D15" s="28" t="str">
        <x:v>Authority / Trust</x:v>
      </x:c>
      <x:c r="E15" s="28" t="str">
        <x:v>Carousel</x:v>
      </x:c>
      <x:c r="F15" s="28" t="str">
        <x:v>What a clean scope comparison should include</x:v>
      </x:c>
      <x:c r="G15" s="28" t="str">
        <x:v>A quote is only useful when the scope is clear.</x:v>
      </x:c>
      <x:c r="H15" s="28" t="str"/>
      <x:c r="I15" s="28" t="str">
        <x:v>Save this / message us / download the tool</x:v>
      </x:c>
      <x:c r="J15" s="28" t="str">
        <x:v>Not Started</x:v>
      </x:c>
      <x:c r="K15" s="28" t="str">
        <x:v>Pre-construction</x:v>
      </x:c>
      <x:c r="L15" s="28" t="str"/>
    </x:row>
    <x:row r="16">
      <x:c r="A16" s="28" t="n">
        <x:v>13</x:v>
      </x:c>
      <x:c r="B16" s="54" t="n">
        <x:v>46035</x:v>
      </x:c>
      <x:c r="C16" s="28" t="str"/>
      <x:c r="D16" s="28" t="str">
        <x:v>Behind the Scenes</x:v>
      </x:c>
      <x:c r="E16" s="28" t="str">
        <x:v>Site Photo</x:v>
      </x:c>
      <x:c r="F16" s="28" t="str">
        <x:v>How you review drawings before pricing</x:v>
      </x:c>
      <x:c r="G16" s="28" t="str">
        <x:v>This is the quiet work that protects the job before it starts.</x:v>
      </x:c>
      <x:c r="H16" s="28" t="str"/>
      <x:c r="I16" s="28" t="str">
        <x:v>Save this / message us / download the tool</x:v>
      </x:c>
      <x:c r="J16" s="28" t="str">
        <x:v>Not Started</x:v>
      </x:c>
      <x:c r="K16" s="28" t="str">
        <x:v>Pre-construction</x:v>
      </x:c>
      <x:c r="L16" s="28" t="str"/>
    </x:row>
    <x:row r="17">
      <x:c r="A17" s="28" t="n">
        <x:v>14</x:v>
      </x:c>
      <x:c r="B17" s="54" t="n">
        <x:v>46036</x:v>
      </x:c>
      <x:c r="C17" s="28" t="str"/>
      <x:c r="D17" s="28" t="str">
        <x:v>Promotion</x:v>
      </x:c>
      <x:c r="E17" s="28" t="str">
        <x:v>Client FAQ</x:v>
      </x:c>
      <x:c r="F17" s="28" t="str">
        <x:v>What your pre-construction budget review includes</x:v>
      </x:c>
      <x:c r="G17" s="28" t="str">
        <x:v>Before you approve the next step, check the numbers properly.</x:v>
      </x:c>
      <x:c r="H17" s="28" t="str"/>
      <x:c r="I17" s="28" t="str">
        <x:v>Save this / message us / download the tool</x:v>
      </x:c>
      <x:c r="J17" s="28" t="str">
        <x:v>Not Started</x:v>
      </x:c>
      <x:c r="K17" s="28" t="str">
        <x:v>Pre-construction</x:v>
      </x:c>
      <x:c r="L17" s="28" t="str"/>
    </x:row>
    <x:row r="18">
      <x:c r="A18" s="28" t="n">
        <x:v>15</x:v>
      </x:c>
      <x:c r="B18" s="54" t="n">
        <x:v>46037</x:v>
      </x:c>
      <x:c r="C18" s="28" t="str"/>
      <x:c r="D18" s="28" t="str">
        <x:v>Community</x:v>
      </x:c>
      <x:c r="E18" s="28" t="str">
        <x:v>Text Post</x:v>
      </x:c>
      <x:c r="F18" s="28" t="str">
        <x:v>Ask followers what causes the most budget stress</x:v>
      </x:c>
      <x:c r="G18" s="28" t="str">
        <x:v>Builders: what cost item causes the most arguments on site?</x:v>
      </x:c>
      <x:c r="H18" s="28" t="str"/>
      <x:c r="I18" s="28" t="str">
        <x:v>Save this / message us / download the tool</x:v>
      </x:c>
      <x:c r="J18" s="28" t="str">
        <x:v>Not Started</x:v>
      </x:c>
      <x:c r="K18" s="28" t="str">
        <x:v>Pre-construction</x:v>
      </x:c>
      <x:c r="L18" s="28" t="str"/>
    </x:row>
    <x:row r="19">
      <x:c r="A19" s="28" t="n">
        <x:v>16</x:v>
      </x:c>
      <x:c r="B19" s="54" t="n">
        <x:v>46038</x:v>
      </x:c>
      <x:c r="C19" s="28" t="str"/>
      <x:c r="D19" s="28" t="str">
        <x:v>Education</x:v>
      </x:c>
      <x:c r="E19" s="28" t="str">
        <x:v>Carousel</x:v>
      </x:c>
      <x:c r="F19" s="28" t="str">
        <x:v>5 selection decisions that can blow out a build budget</x:v>
      </x:c>
      <x:c r="G19" s="28" t="str">
        <x:v>These choices look small until the variation hits.</x:v>
      </x:c>
      <x:c r="H19" s="28" t="str"/>
      <x:c r="I19" s="28" t="str">
        <x:v>Save this / message us / download the tool</x:v>
      </x:c>
      <x:c r="J19" s="28" t="str">
        <x:v>Not Started</x:v>
      </x:c>
      <x:c r="K19" s="28" t="str">
        <x:v>Pre-construction</x:v>
      </x:c>
      <x:c r="L19" s="28" t="str"/>
    </x:row>
    <x:row r="20">
      <x:c r="A20" s="28" t="n">
        <x:v>17</x:v>
      </x:c>
      <x:c r="B20" s="54" t="n">
        <x:v>46039</x:v>
      </x:c>
      <x:c r="C20" s="28" t="str"/>
      <x:c r="D20" s="28" t="str">
        <x:v>Case Study</x:v>
      </x:c>
      <x:c r="E20" s="28" t="str">
        <x:v>Before / After</x:v>
      </x:c>
      <x:c r="F20" s="28" t="str">
        <x:v>A project where early scope checking avoided a cost issue</x:v>
      </x:c>
      <x:c r="G20" s="28" t="str">
        <x:v>This is why documentation review matters.</x:v>
      </x:c>
      <x:c r="H20" s="28" t="str"/>
      <x:c r="I20" s="28" t="str">
        <x:v>Save this / message us / download the tool</x:v>
      </x:c>
      <x:c r="J20" s="28" t="str">
        <x:v>Not Started</x:v>
      </x:c>
      <x:c r="K20" s="28" t="str">
        <x:v>Pre-construction</x:v>
      </x:c>
      <x:c r="L20" s="28" t="str"/>
    </x:row>
    <x:row r="21">
      <x:c r="A21" s="28" t="n">
        <x:v>18</x:v>
      </x:c>
      <x:c r="B21" s="54" t="n">
        <x:v>46040</x:v>
      </x:c>
      <x:c r="C21" s="28" t="str"/>
      <x:c r="D21" s="28" t="str">
        <x:v>Behind the Scenes</x:v>
      </x:c>
      <x:c r="E21" s="28" t="str">
        <x:v>Story</x:v>
      </x:c>
      <x:c r="F21" s="28" t="str">
        <x:v>Your weekly site admin routine</x:v>
      </x:c>
      <x:c r="G21" s="28" t="str">
        <x:v>Not glamorous. Absolutely necessary.</x:v>
      </x:c>
      <x:c r="H21" s="28" t="str"/>
      <x:c r="I21" s="28" t="str">
        <x:v>Save this / message us / download the tool</x:v>
      </x:c>
      <x:c r="J21" s="28" t="str">
        <x:v>Not Started</x:v>
      </x:c>
      <x:c r="K21" s="28" t="str">
        <x:v>Pre-construction</x:v>
      </x:c>
      <x:c r="L21" s="28" t="str"/>
    </x:row>
    <x:row r="22">
      <x:c r="A22" s="28" t="n">
        <x:v>19</x:v>
      </x:c>
      <x:c r="B22" s="54" t="n">
        <x:v>46041</x:v>
      </x:c>
      <x:c r="C22" s="28" t="str"/>
      <x:c r="D22" s="28" t="str">
        <x:v>Promotion</x:v>
      </x:c>
      <x:c r="E22" s="28" t="str">
        <x:v>Static Post</x:v>
      </x:c>
      <x:c r="F22" s="28" t="str">
        <x:v>Downloadable budget or contingency tool</x:v>
      </x:c>
      <x:c r="G22" s="28" t="str">
        <x:v>A simple way to get the budget out of your head and into a tracker.</x:v>
      </x:c>
      <x:c r="H22" s="28" t="str"/>
      <x:c r="I22" s="28" t="str">
        <x:v>Save this / message us / download the tool</x:v>
      </x:c>
      <x:c r="J22" s="28" t="str">
        <x:v>Not Started</x:v>
      </x:c>
      <x:c r="K22" s="28" t="str">
        <x:v>Pre-construction</x:v>
      </x:c>
      <x:c r="L22" s="28" t="str"/>
    </x:row>
    <x:row r="23">
      <x:c r="A23" s="28" t="n">
        <x:v>20</x:v>
      </x:c>
      <x:c r="B23" s="54" t="n">
        <x:v>46042</x:v>
      </x:c>
      <x:c r="C23" s="28" t="str"/>
      <x:c r="D23" s="28" t="str">
        <x:v>Community</x:v>
      </x:c>
      <x:c r="E23" s="28" t="str">
        <x:v>Poll</x:v>
      </x:c>
      <x:c r="F23" s="28" t="str">
        <x:v>Poll: fixed price, cost plus or hybrid?</x:v>
      </x:c>
      <x:c r="G23" s="28" t="str">
        <x:v>What contract model are you seeing most this year?</x:v>
      </x:c>
      <x:c r="H23" s="28" t="str"/>
      <x:c r="I23" s="28" t="str">
        <x:v>Save this / message us / download the tool</x:v>
      </x:c>
      <x:c r="J23" s="28" t="str">
        <x:v>Not Started</x:v>
      </x:c>
      <x:c r="K23" s="28" t="str">
        <x:v>Pre-construction</x:v>
      </x:c>
      <x:c r="L23" s="28" t="str"/>
    </x:row>
    <x:row r="24">
      <x:c r="A24" s="28" t="n">
        <x:v>21</x:v>
      </x:c>
      <x:c r="B24" s="54" t="n">
        <x:v>46043</x:v>
      </x:c>
      <x:c r="C24" s="28" t="str"/>
      <x:c r="D24" s="28" t="str">
        <x:v>Education</x:v>
      </x:c>
      <x:c r="E24" s="28" t="str">
        <x:v>Reel / Short Video</x:v>
      </x:c>
      <x:c r="F24" s="28" t="str">
        <x:v>3 budget risks builders wish clients understood before signing</x:v>
      </x:c>
      <x:c r="G24" s="28" t="str">
        <x:v>Stop treating the cheapest quote as the safest quote.</x:v>
      </x:c>
      <x:c r="H24" s="28" t="str"/>
      <x:c r="I24" s="28" t="str">
        <x:v>Save this / message us / download the tool</x:v>
      </x:c>
      <x:c r="J24" s="28" t="str">
        <x:v>Not Started</x:v>
      </x:c>
      <x:c r="K24" s="28" t="str">
        <x:v>Pre-construction</x:v>
      </x:c>
      <x:c r="L24" s="28" t="str"/>
    </x:row>
    <x:row r="25">
      <x:c r="A25" s="28" t="n">
        <x:v>22</x:v>
      </x:c>
      <x:c r="B25" s="54" t="n">
        <x:v>46044</x:v>
      </x:c>
      <x:c r="C25" s="28" t="str"/>
      <x:c r="D25" s="28" t="str">
        <x:v>Authority / Trust</x:v>
      </x:c>
      <x:c r="E25" s="28" t="str">
        <x:v>Carousel</x:v>
      </x:c>
      <x:c r="F25" s="28" t="str">
        <x:v>What a clean scope comparison should include</x:v>
      </x:c>
      <x:c r="G25" s="28" t="str">
        <x:v>A quote is only useful when the scope is clear.</x:v>
      </x:c>
      <x:c r="H25" s="28" t="str"/>
      <x:c r="I25" s="28" t="str">
        <x:v>Save this / message us / download the tool</x:v>
      </x:c>
      <x:c r="J25" s="28" t="str">
        <x:v>Not Started</x:v>
      </x:c>
      <x:c r="K25" s="28" t="str">
        <x:v>Pre-construction</x:v>
      </x:c>
      <x:c r="L25" s="28" t="str"/>
    </x:row>
    <x:row r="26">
      <x:c r="A26" s="28" t="n">
        <x:v>23</x:v>
      </x:c>
      <x:c r="B26" s="54" t="n">
        <x:v>46045</x:v>
      </x:c>
      <x:c r="C26" s="28" t="str"/>
      <x:c r="D26" s="28" t="str">
        <x:v>Behind the Scenes</x:v>
      </x:c>
      <x:c r="E26" s="28" t="str">
        <x:v>Site Photo</x:v>
      </x:c>
      <x:c r="F26" s="28" t="str">
        <x:v>How you review drawings before pricing</x:v>
      </x:c>
      <x:c r="G26" s="28" t="str">
        <x:v>This is the quiet work that protects the job before it starts.</x:v>
      </x:c>
      <x:c r="H26" s="28" t="str"/>
      <x:c r="I26" s="28" t="str">
        <x:v>Save this / message us / download the tool</x:v>
      </x:c>
      <x:c r="J26" s="28" t="str">
        <x:v>Not Started</x:v>
      </x:c>
      <x:c r="K26" s="28" t="str">
        <x:v>Pre-construction</x:v>
      </x:c>
      <x:c r="L26" s="28" t="str"/>
    </x:row>
    <x:row r="27">
      <x:c r="A27" s="28" t="n">
        <x:v>24</x:v>
      </x:c>
      <x:c r="B27" s="54" t="n">
        <x:v>46046</x:v>
      </x:c>
      <x:c r="C27" s="28" t="str"/>
      <x:c r="D27" s="28" t="str">
        <x:v>Promotion</x:v>
      </x:c>
      <x:c r="E27" s="28" t="str">
        <x:v>Client FAQ</x:v>
      </x:c>
      <x:c r="F27" s="28" t="str">
        <x:v>What your pre-construction budget review includes</x:v>
      </x:c>
      <x:c r="G27" s="28" t="str">
        <x:v>Before you approve the next step, check the numbers properly.</x:v>
      </x:c>
      <x:c r="H27" s="28" t="str"/>
      <x:c r="I27" s="28" t="str">
        <x:v>Save this / message us / download the tool</x:v>
      </x:c>
      <x:c r="J27" s="28" t="str">
        <x:v>Not Started</x:v>
      </x:c>
      <x:c r="K27" s="28" t="str">
        <x:v>Pre-construction</x:v>
      </x:c>
      <x:c r="L27" s="28" t="str"/>
    </x:row>
    <x:row r="28">
      <x:c r="A28" s="28" t="n">
        <x:v>25</x:v>
      </x:c>
      <x:c r="B28" s="54" t="n">
        <x:v>46047</x:v>
      </x:c>
      <x:c r="C28" s="28" t="str"/>
      <x:c r="D28" s="28" t="str">
        <x:v>Community</x:v>
      </x:c>
      <x:c r="E28" s="28" t="str">
        <x:v>Text Post</x:v>
      </x:c>
      <x:c r="F28" s="28" t="str">
        <x:v>Ask followers what causes the most budget stress</x:v>
      </x:c>
      <x:c r="G28" s="28" t="str">
        <x:v>Builders: what cost item causes the most arguments on site?</x:v>
      </x:c>
      <x:c r="H28" s="28" t="str"/>
      <x:c r="I28" s="28" t="str">
        <x:v>Save this / message us / download the tool</x:v>
      </x:c>
      <x:c r="J28" s="28" t="str">
        <x:v>Not Started</x:v>
      </x:c>
      <x:c r="K28" s="28" t="str">
        <x:v>Pre-construction</x:v>
      </x:c>
      <x:c r="L28" s="28" t="str"/>
    </x:row>
    <x:row r="29">
      <x:c r="A29" s="28" t="n">
        <x:v>26</x:v>
      </x:c>
      <x:c r="B29" s="54" t="n">
        <x:v>46048</x:v>
      </x:c>
      <x:c r="C29" s="28" t="str"/>
      <x:c r="D29" s="28" t="str">
        <x:v>Education</x:v>
      </x:c>
      <x:c r="E29" s="28" t="str">
        <x:v>Carousel</x:v>
      </x:c>
      <x:c r="F29" s="28" t="str">
        <x:v>5 selection decisions that can blow out a build budget</x:v>
      </x:c>
      <x:c r="G29" s="28" t="str">
        <x:v>These choices look small until the variation hits.</x:v>
      </x:c>
      <x:c r="H29" s="28" t="str"/>
      <x:c r="I29" s="28" t="str">
        <x:v>Save this / message us / download the tool</x:v>
      </x:c>
      <x:c r="J29" s="28" t="str">
        <x:v>Not Started</x:v>
      </x:c>
      <x:c r="K29" s="28" t="str">
        <x:v>Pre-construction</x:v>
      </x:c>
      <x:c r="L29" s="28" t="str"/>
    </x:row>
    <x:row r="30">
      <x:c r="A30" s="28" t="n">
        <x:v>27</x:v>
      </x:c>
      <x:c r="B30" s="54" t="n">
        <x:v>46049</x:v>
      </x:c>
      <x:c r="C30" s="28" t="str"/>
      <x:c r="D30" s="28" t="str">
        <x:v>Case Study</x:v>
      </x:c>
      <x:c r="E30" s="28" t="str">
        <x:v>Before / After</x:v>
      </x:c>
      <x:c r="F30" s="28" t="str">
        <x:v>A project where early scope checking avoided a cost issue</x:v>
      </x:c>
      <x:c r="G30" s="28" t="str">
        <x:v>This is why documentation review matters.</x:v>
      </x:c>
      <x:c r="H30" s="28" t="str"/>
      <x:c r="I30" s="28" t="str">
        <x:v>Save this / message us / download the tool</x:v>
      </x:c>
      <x:c r="J30" s="28" t="str">
        <x:v>Not Started</x:v>
      </x:c>
      <x:c r="K30" s="28" t="str">
        <x:v>Pre-construction</x:v>
      </x:c>
      <x:c r="L30" s="28" t="str"/>
    </x:row>
    <x:row r="31">
      <x:c r="A31" s="28" t="n">
        <x:v>28</x:v>
      </x:c>
      <x:c r="B31" s="54" t="n">
        <x:v>46050</x:v>
      </x:c>
      <x:c r="C31" s="28" t="str"/>
      <x:c r="D31" s="28" t="str">
        <x:v>Behind the Scenes</x:v>
      </x:c>
      <x:c r="E31" s="28" t="str">
        <x:v>Story</x:v>
      </x:c>
      <x:c r="F31" s="28" t="str">
        <x:v>Your weekly site admin routine</x:v>
      </x:c>
      <x:c r="G31" s="28" t="str">
        <x:v>Not glamorous. Absolutely necessary.</x:v>
      </x:c>
      <x:c r="H31" s="28" t="str"/>
      <x:c r="I31" s="28" t="str">
        <x:v>Save this / message us / download the tool</x:v>
      </x:c>
      <x:c r="J31" s="28" t="str">
        <x:v>Not Started</x:v>
      </x:c>
      <x:c r="K31" s="28" t="str">
        <x:v>Pre-construction</x:v>
      </x:c>
      <x:c r="L31" s="28" t="str"/>
    </x:row>
    <x:row r="32">
      <x:c r="A32" s="28" t="n">
        <x:v>29</x:v>
      </x:c>
      <x:c r="B32" s="54" t="n">
        <x:v>46051</x:v>
      </x:c>
      <x:c r="C32" s="28" t="str"/>
      <x:c r="D32" s="28" t="str">
        <x:v>Promotion</x:v>
      </x:c>
      <x:c r="E32" s="28" t="str">
        <x:v>Static Post</x:v>
      </x:c>
      <x:c r="F32" s="28" t="str">
        <x:v>Downloadable budget or contingency tool</x:v>
      </x:c>
      <x:c r="G32" s="28" t="str">
        <x:v>A simple way to get the budget out of your head and into a tracker.</x:v>
      </x:c>
      <x:c r="H32" s="28" t="str"/>
      <x:c r="I32" s="28" t="str">
        <x:v>Save this / message us / download the tool</x:v>
      </x:c>
      <x:c r="J32" s="28" t="str">
        <x:v>Not Started</x:v>
      </x:c>
      <x:c r="K32" s="28" t="str">
        <x:v>Pre-construction</x:v>
      </x:c>
      <x:c r="L32" s="28" t="str"/>
    </x:row>
    <x:row r="33">
      <x:c r="A33" s="28" t="n">
        <x:v>30</x:v>
      </x:c>
      <x:c r="B33" s="54" t="n">
        <x:v>46052</x:v>
      </x:c>
      <x:c r="C33" s="28" t="str"/>
      <x:c r="D33" s="28" t="str">
        <x:v>Community</x:v>
      </x:c>
      <x:c r="E33" s="28" t="str">
        <x:v>Poll</x:v>
      </x:c>
      <x:c r="F33" s="28" t="str">
        <x:v>Poll: fixed price, cost plus or hybrid?</x:v>
      </x:c>
      <x:c r="G33" s="28" t="str">
        <x:v>What contract model are you seeing most this year?</x:v>
      </x:c>
      <x:c r="H33" s="28" t="str"/>
      <x:c r="I33" s="28" t="str">
        <x:v>Save this / message us / download the tool</x:v>
      </x:c>
      <x:c r="J33" s="28" t="str">
        <x:v>Not Started</x:v>
      </x:c>
      <x:c r="K33" s="28" t="str">
        <x:v>Pre-construction</x:v>
      </x:c>
      <x:c r="L33" s="28" t="str"/>
    </x:row>
  </x:sheetData>
  <x:mergeCells>
    <x:mergeCell ref="A1:L1"/>
    <x:mergeCell ref="A2:L2"/>
  </x:mergeCells>
  <x:dataValidations count="5">
    <x:dataValidation type="list" sqref="C4:C33">
      <x:formula1>Lists!$D$2:$D$9</x:formula1>
    </x:dataValidation>
    <x:dataValidation type="list" sqref="D4:D33">
      <x:formula1>Lists!$A$2:$A$9</x:formula1>
    </x:dataValidation>
    <x:dataValidation type="list" sqref="E4:E33">
      <x:formula1>Lists!$B$2:$B$9</x:formula1>
    </x:dataValidation>
    <x:dataValidation type="list" sqref="J4:J33">
      <x:formula1>Lists!$C$2:$C$9</x:formula1>
    </x:dataValidation>
    <x:dataValidation type="list" sqref="K4:K33">
      <x:formula1>Lists!$E$2:$E$9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107039ae8394816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48" hidden="0" customWidth="1"/>
    <x:col min="3" max="3" width="20" hidden="0" customWidth="1"/>
    <x:col min="4" max="4" width="30" hidden="0" customWidth="1"/>
    <x:col min="5" max="5" width="30" hidden="0" customWidth="1"/>
    <x:col min="6" max="6" width="18" hidden="0" customWidth="1"/>
  </x:cols>
  <x:sheetData>
    <x:row r="1" ht="32" customHeight="1">
      <x:c r="A1" s="68" t="str">
        <x:v>Builder Content Idea Bank</x:v>
      </x:c>
      <x:c r="B1" s="68"/>
      <x:c r="C1" s="68"/>
      <x:c r="D1" s="68"/>
      <x:c r="E1" s="68"/>
      <x:c r="F1" s="68"/>
      <x:c r="G1" s="69"/>
      <x:c r="H1" s="69"/>
      <x:c r="I1" s="69"/>
      <x:c r="J1" s="69"/>
      <x:c r="K1" s="69"/>
      <x:c r="L1" s="69"/>
      <x:c r="M1" s="69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s="22" t="str">
        <x:v>BuilderForecast | Budget tools for residential builders</x:v>
      </x:c>
      <x:c r="B2" s="22"/>
      <x:c r="C2" s="22"/>
      <x:c r="D2" s="22"/>
      <x:c r="E2" s="22"/>
      <x:c r="F2" s="22"/>
    </x:row>
    <x:row r="3">
      <x:c r="A3" s="6" t="str">
        <x:v>Category</x:v>
      </x:c>
      <x:c r="B3" s="6" t="str">
        <x:v>Idea Prompt</x:v>
      </x:c>
      <x:c r="C3" s="6" t="str">
        <x:v>Best For</x:v>
      </x:c>
      <x:c r="D3" s="6" t="str">
        <x:v>Caption Angle</x:v>
      </x:c>
      <x:c r="E3" s="6" t="str">
        <x:v>CTA Idea</x:v>
      </x:c>
      <x:c r="F3" s="6" t="str">
        <x:v>Notes</x:v>
      </x:c>
    </x:row>
    <x:row r="4">
      <x:c r="A4" s="28" t="str">
        <x:v>Education</x:v>
      </x:c>
      <x:c r="B4" s="28" t="str">
        <x:v>Explain the difference between budget allowance, provisional sum and fixed scope.</x:v>
      </x:c>
      <x:c r="C4" s="28" t="str">
        <x:v>Carousel</x:v>
      </x:c>
      <x:c r="D4" s="28" t="str">
        <x:v>Plain-English cost education</x:v>
      </x:c>
      <x:c r="E4" s="28" t="str">
        <x:v>Save this before reviewing your next quote</x:v>
      </x:c>
      <x:c r="F4" s="28" t="str"/>
    </x:row>
    <x:row r="5">
      <x:c r="A5" s="28" t="str">
        <x:v>Education</x:v>
      </x:c>
      <x:c r="B5" s="28" t="str">
        <x:v>List 5 drawings or documents a builder should check before pricing.</x:v>
      </x:c>
      <x:c r="C5" s="28" t="str">
        <x:v>Reel</x:v>
      </x:c>
      <x:c r="D5" s="28" t="str">
        <x:v>Pre-contract risk reduction</x:v>
      </x:c>
      <x:c r="E5" s="28" t="str">
        <x:v>Download the checklist</x:v>
      </x:c>
      <x:c r="F5" s="28" t="str"/>
    </x:row>
    <x:row r="6">
      <x:c r="A6" s="28" t="str">
        <x:v>Education</x:v>
      </x:c>
      <x:c r="B6" s="28" t="str">
        <x:v>Break down what a cost-to-complete review should include.</x:v>
      </x:c>
      <x:c r="C6" s="28" t="str">
        <x:v>Text Post</x:v>
      </x:c>
      <x:c r="D6" s="28" t="str">
        <x:v>Operational discipline</x:v>
      </x:c>
      <x:c r="E6" s="28" t="str">
        <x:v>Book a review</x:v>
      </x:c>
      <x:c r="F6" s="28" t="str"/>
    </x:row>
    <x:row r="7">
      <x:c r="A7" s="28" t="str">
        <x:v>Authority / Trust</x:v>
      </x:c>
      <x:c r="B7" s="28" t="str">
        <x:v>Share a lesson from a job where unclear scope created a variation.</x:v>
      </x:c>
      <x:c r="C7" s="28" t="str">
        <x:v>Story / Post</x:v>
      </x:c>
      <x:c r="D7" s="28" t="str">
        <x:v>Lesson learned without naming clients</x:v>
      </x:c>
      <x:c r="E7" s="28" t="str">
        <x:v>Ask for a scope review</x:v>
      </x:c>
      <x:c r="F7" s="28" t="str"/>
    </x:row>
    <x:row r="8">
      <x:c r="A8" s="28" t="str">
        <x:v>Authority / Trust</x:v>
      </x:c>
      <x:c r="B8" s="28" t="str">
        <x:v>Show how you compare trade quotes without only chasing the lowest price.</x:v>
      </x:c>
      <x:c r="C8" s="28" t="str">
        <x:v>Carousel</x:v>
      </x:c>
      <x:c r="D8" s="28" t="str">
        <x:v>Professional judgement</x:v>
      </x:c>
      <x:c r="E8" s="28" t="str">
        <x:v>Message for the quote comparison template</x:v>
      </x:c>
      <x:c r="F8" s="28" t="str"/>
    </x:row>
    <x:row r="9">
      <x:c r="A9" s="28" t="str">
        <x:v>Behind the Scenes</x:v>
      </x:c>
      <x:c r="B9" s="28" t="str">
        <x:v>Show a morning site admin or procurement routine.</x:v>
      </x:c>
      <x:c r="C9" s="28" t="str">
        <x:v>Story</x:v>
      </x:c>
      <x:c r="D9" s="28" t="str">
        <x:v>Process credibility</x:v>
      </x:c>
      <x:c r="E9" s="28" t="str">
        <x:v>Follow for builder systems</x:v>
      </x:c>
      <x:c r="F9" s="28" t="str"/>
    </x:row>
    <x:row r="10">
      <x:c r="A10" s="28" t="str">
        <x:v>Behind the Scenes</x:v>
      </x:c>
      <x:c r="B10" s="28" t="str">
        <x:v>Show how you organise RFIs, variations or client selections.</x:v>
      </x:c>
      <x:c r="C10" s="28" t="str">
        <x:v>Reel</x:v>
      </x:c>
      <x:c r="D10" s="28" t="str">
        <x:v>Systems and control</x:v>
      </x:c>
      <x:c r="E10" s="28" t="str">
        <x:v>Save this workflow</x:v>
      </x:c>
      <x:c r="F10" s="28" t="str"/>
    </x:row>
    <x:row r="11">
      <x:c r="A11" s="28" t="str">
        <x:v>Promotion</x:v>
      </x:c>
      <x:c r="B11" s="28" t="str">
        <x:v>Explain your budget review, forecasting, estimating or project support service.</x:v>
      </x:c>
      <x:c r="C11" s="28" t="str">
        <x:v>Static Post</x:v>
      </x:c>
      <x:c r="D11" s="28" t="str">
        <x:v>Problem-solution-offer</x:v>
      </x:c>
      <x:c r="E11" s="28" t="str">
        <x:v>Enquire today</x:v>
      </x:c>
      <x:c r="F11" s="28" t="str"/>
    </x:row>
    <x:row r="12">
      <x:c r="A12" s="28" t="str">
        <x:v>Promotion</x:v>
      </x:c>
      <x:c r="B12" s="28" t="str">
        <x:v>Announce a downloadable construction budget tool or template.</x:v>
      </x:c>
      <x:c r="C12" s="28" t="str">
        <x:v>Carousel</x:v>
      </x:c>
      <x:c r="D12" s="28" t="str">
        <x:v>Time-saving product pitch</x:v>
      </x:c>
      <x:c r="E12" s="28" t="str">
        <x:v>Download the tool</x:v>
      </x:c>
      <x:c r="F12" s="28" t="str"/>
    </x:row>
    <x:row r="13">
      <x:c r="A13" s="28" t="str">
        <x:v>Community</x:v>
      </x:c>
      <x:c r="B13" s="28" t="str">
        <x:v>Ask builders what trade category is hardest to control right now.</x:v>
      </x:c>
      <x:c r="C13" s="28" t="str">
        <x:v>Poll</x:v>
      </x:c>
      <x:c r="D13" s="28" t="str">
        <x:v>Peer conversation</x:v>
      </x:c>
      <x:c r="E13" s="28" t="str">
        <x:v>Vote and comment</x:v>
      </x:c>
      <x:c r="F13" s="28" t="str"/>
    </x:row>
    <x:row r="14">
      <x:c r="A14" s="28" t="str">
        <x:v>Community</x:v>
      </x:c>
      <x:c r="B14" s="28" t="str">
        <x:v>Ask owner-builders what they wish they understood earlier.</x:v>
      </x:c>
      <x:c r="C14" s="28" t="str">
        <x:v>Text Post</x:v>
      </x:c>
      <x:c r="D14" s="28" t="str">
        <x:v>Customer insight</x:v>
      </x:c>
      <x:c r="E14" s="28" t="str">
        <x:v>Reply with your biggest question</x:v>
      </x:c>
      <x:c r="F14" s="28" t="str"/>
    </x:row>
    <x:row r="15">
      <x:c r="A15" s="28" t="str">
        <x:v>Case Study</x:v>
      </x:c>
      <x:c r="B15" s="28" t="str">
        <x:v>Show an anonymised before/after budget review outcome.</x:v>
      </x:c>
      <x:c r="C15" s="28" t="str">
        <x:v>Case Study</x:v>
      </x:c>
      <x:c r="D15" s="28" t="str">
        <x:v>Proof and specificity</x:v>
      </x:c>
      <x:c r="E15" s="28" t="str">
        <x:v>Book the same review</x:v>
      </x:c>
      <x:c r="F15" s="28" t="str"/>
    </x:row>
    <x:row r="16">
      <x:c r="A16" s="28" t="str">
        <x:v>Lead Magnet</x:v>
      </x:c>
      <x:c r="B16" s="28" t="str">
        <x:v>Create a checklist for reviewing a residential building quote.</x:v>
      </x:c>
      <x:c r="C16" s="28" t="str">
        <x:v>Post / Story</x:v>
      </x:c>
      <x:c r="D16" s="28" t="str">
        <x:v>Value before sale</x:v>
      </x:c>
      <x:c r="E16" s="28" t="str">
        <x:v>Grab the free checklist</x:v>
      </x:c>
      <x:c r="F16" s="28" t="str"/>
    </x:row>
    <x:row r="17">
      <x:c r="A17" s="28" t="str">
        <x:v>Recruitment</x:v>
      </x:c>
      <x:c r="B17" s="28" t="str">
        <x:v>Show what good trade communication looks like.</x:v>
      </x:c>
      <x:c r="C17" s="28" t="str">
        <x:v>Text Post</x:v>
      </x:c>
      <x:c r="D17" s="28" t="str">
        <x:v>Standards and culture</x:v>
      </x:c>
      <x:c r="E17" s="28" t="str">
        <x:v>Tag a reliable trade</x:v>
      </x:c>
      <x:c r="F17" s="28" t="str"/>
    </x:row>
    <x:row r="18">
      <x:c r="A18" s="28" t="str">
        <x:v>Local Trust</x:v>
      </x:c>
      <x:c r="B18" s="28" t="str">
        <x:v>Highlight local supplier, site condition or market insight.</x:v>
      </x:c>
      <x:c r="C18" s="28" t="str">
        <x:v>Static Post</x:v>
      </x:c>
      <x:c r="D18" s="28" t="str">
        <x:v>Local expertise</x:v>
      </x:c>
      <x:c r="E18" s="28" t="str">
        <x:v>Follow for local build tips</x:v>
      </x:c>
      <x:c r="F18" s="28" t="str"/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26010cf5f6114735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5" hidden="0" customWidth="1"/>
    <x:col min="3" max="3" width="38" hidden="0" customWidth="1"/>
    <x:col min="4" max="4" width="38" hidden="0" customWidth="1"/>
    <x:col min="5" max="5" width="45" hidden="0" customWidth="1"/>
    <x:col min="6" max="6" width="18" hidden="0" customWidth="1"/>
  </x:cols>
  <x:sheetData>
    <x:row r="1" ht="32" customHeight="1">
      <x:c r="A1" s="68" t="str">
        <x:v>Builder Caption Builder</x:v>
      </x:c>
      <x:c r="B1" s="68"/>
      <x:c r="C1" s="68"/>
      <x:c r="D1" s="68"/>
      <x:c r="E1" s="68"/>
      <x:c r="F1" s="68"/>
      <x:c r="G1" s="69"/>
      <x:c r="H1" s="69"/>
      <x:c r="I1" s="69"/>
      <x:c r="J1" s="69"/>
      <x:c r="K1" s="69"/>
      <x:c r="L1" s="69"/>
      <x:c r="M1" s="69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s="22" t="str">
        <x:v>BuilderForecast | Budget tools for residential builders</x:v>
      </x:c>
      <x:c r="B2" s="22"/>
      <x:c r="C2" s="22"/>
      <x:c r="D2" s="22"/>
      <x:c r="E2" s="22"/>
      <x:c r="F2" s="22"/>
    </x:row>
    <x:row r="3">
      <x:c r="A3" s="6" t="str">
        <x:v>Section</x:v>
      </x:c>
      <x:c r="B3" s="6" t="str">
        <x:v>Purpose</x:v>
      </x:c>
      <x:c r="C3" s="6" t="str">
        <x:v>Prompt to Answer</x:v>
      </x:c>
      <x:c r="D3" s="6" t="str">
        <x:v>Your Draft</x:v>
      </x:c>
      <x:c r="E3" s="6" t="str">
        <x:v>Builder Example</x:v>
      </x:c>
      <x:c r="F3" s="6" t="str">
        <x:v>Notes</x:v>
      </x:c>
    </x:row>
    <x:row r="4">
      <x:c r="A4" s="28" t="str">
        <x:v>Hook</x:v>
      </x:c>
      <x:c r="B4" s="28" t="str">
        <x:v>Stop the scroll</x:v>
      </x:c>
      <x:c r="C4" s="28" t="str">
        <x:v>What problem, risk or misconception are you addressing?</x:v>
      </x:c>
      <x:c r="D4" s="28" t="str"/>
      <x:c r="E4" s="28" t="str">
        <x:v>The cheapest trade quote is not always the cheapest outcome.</x:v>
      </x:c>
      <x:c r="F4" s="28" t="str"/>
    </x:row>
    <x:row r="5">
      <x:c r="A5" s="28" t="str">
        <x:v>Problem</x:v>
      </x:c>
      <x:c r="B5" s="28" t="str">
        <x:v>Make the risk clear</x:v>
      </x:c>
      <x:c r="C5" s="28" t="str">
        <x:v>What could go wrong if the audience ignores this?</x:v>
      </x:c>
      <x:c r="D5" s="28" t="str"/>
      <x:c r="E5" s="28" t="str">
        <x:v>Missing scope can turn into variations, delays and awkward client conversations.</x:v>
      </x:c>
      <x:c r="F5" s="28" t="str"/>
    </x:row>
    <x:row r="6">
      <x:c r="A6" s="28" t="str">
        <x:v>Value</x:v>
      </x:c>
      <x:c r="B6" s="28" t="str">
        <x:v>Give practical advice</x:v>
      </x:c>
      <x:c r="C6" s="28" t="str">
        <x:v>What should they check, ask or do next?</x:v>
      </x:c>
      <x:c r="D6" s="28" t="str"/>
      <x:c r="E6" s="28" t="str">
        <x:v>Compare inclusions, exclusions, assumptions and drawing references before accepting a price.</x:v>
      </x:c>
      <x:c r="F6" s="28" t="str"/>
    </x:row>
    <x:row r="7">
      <x:c r="A7" s="28" t="str">
        <x:v>Proof</x:v>
      </x:c>
      <x:c r="B7" s="28" t="str">
        <x:v>Build trust</x:v>
      </x:c>
      <x:c r="C7" s="28" t="str">
        <x:v>What experience, example or process supports this?</x:v>
      </x:c>
      <x:c r="D7" s="28" t="str"/>
      <x:c r="E7" s="28" t="str">
        <x:v>This is the same check we use before budget reviews and quote comparisons.</x:v>
      </x:c>
      <x:c r="F7" s="28" t="str"/>
    </x:row>
    <x:row r="8">
      <x:c r="A8" s="28" t="str">
        <x:v>CTA</x:v>
      </x:c>
      <x:c r="B8" s="28" t="str">
        <x:v>Give the next step</x:v>
      </x:c>
      <x:c r="C8" s="28" t="str">
        <x:v>What should they do after reading?</x:v>
      </x:c>
      <x:c r="D8" s="28" t="str"/>
      <x:c r="E8" s="28" t="str">
        <x:v>Save this, send it to your estimator, or download the BuilderForecast planner.</x:v>
      </x:c>
      <x:c r="F8" s="28" t="str"/>
    </x:row>
    <x:row r="10">
      <x:c r="A10" s="36" t="str">
        <x:v>Quick Hook Bank for Builders</x:v>
      </x:c>
      <x:c r="B10" s="36"/>
      <x:c r="C10" s="36"/>
      <x:c r="D10" s="36"/>
      <x:c r="E10" s="36"/>
      <x:c r="F10" s="36"/>
    </x:row>
    <x:row r="11">
      <x:c r="A11" s="28" t="str">
        <x:v>Stop accepting trade quotes until you check this.</x:v>
      </x:c>
      <x:c r="B11" s="28"/>
      <x:c r="C11" s="28"/>
      <x:c r="D11" s="28"/>
      <x:c r="E11" s="28"/>
      <x:c r="F11" s="28"/>
    </x:row>
    <x:row r="12">
      <x:c r="A12" s="28" t="str">
        <x:v>This is where residential budgets quietly blow out.</x:v>
      </x:c>
      <x:c r="B12" s="28"/>
      <x:c r="C12" s="28"/>
      <x:c r="D12" s="28"/>
      <x:c r="E12" s="28"/>
      <x:c r="F12" s="28"/>
    </x:row>
    <x:row r="13">
      <x:c r="A13" s="28" t="str">
        <x:v>A variation is not always the problem - unclear scope usually is.</x:v>
      </x:c>
      <x:c r="B13" s="28"/>
      <x:c r="C13" s="28"/>
      <x:c r="D13" s="28"/>
      <x:c r="E13" s="28"/>
      <x:c r="F13" s="28"/>
    </x:row>
    <x:row r="14">
      <x:c r="A14" s="28" t="str">
        <x:v>Builders: this 10-minute review can save hours later.</x:v>
      </x:c>
      <x:c r="B14" s="28"/>
      <x:c r="C14" s="28"/>
      <x:c r="D14" s="28"/>
      <x:c r="E14" s="28"/>
      <x:c r="F14" s="28"/>
    </x:row>
    <x:row r="15">
      <x:c r="A15" s="28" t="str">
        <x:v>Owner-builders, ask this before you sign anything.</x:v>
      </x:c>
      <x:c r="B15" s="28"/>
      <x:c r="C15" s="28"/>
      <x:c r="D15" s="28"/>
      <x:c r="E15" s="28"/>
      <x:c r="F15" s="28"/>
    </x:row>
    <x:row r="16">
      <x:c r="A16" s="28" t="str">
        <x:v>The site issue is obvious. The paperwork risk is not.</x:v>
      </x:c>
      <x:c r="B16" s="28"/>
      <x:c r="C16" s="28"/>
      <x:c r="D16" s="28"/>
      <x:c r="E16" s="28"/>
      <x:c r="F16" s="28"/>
    </x:row>
    <x:row r="17">
      <x:c r="A17" s="28" t="str">
        <x:v>Good builders do this before they talk price.</x:v>
      </x:c>
      <x:c r="B17" s="28"/>
      <x:c r="C17" s="28"/>
      <x:c r="D17" s="28"/>
      <x:c r="E17" s="28"/>
      <x:c r="F17" s="28"/>
    </x:row>
    <x:row r="18">
      <x:c r="A18" s="28" t="str">
        <x:v>Here is the fastest way to clean up a messy budget.</x:v>
      </x:c>
      <x:c r="B18" s="28"/>
      <x:c r="C18" s="28"/>
      <x:c r="D18" s="28"/>
      <x:c r="E18" s="28"/>
      <x:c r="F18" s="28"/>
    </x:row>
  </x:sheetData>
  <x:mergeCells>
    <x:mergeCell ref="A1:F1"/>
    <x:mergeCell ref="A2:F2"/>
    <x:mergeCell ref="A10:F10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30" hidden="0" customWidth="1"/>
  </x:cols>
  <x:sheetData>
    <x:row r="1" ht="32" customHeight="1">
      <x:c r="A1" s="68" t="str">
        <x:v>Builder Hashtag Bank</x:v>
      </x:c>
      <x:c r="B1" s="68"/>
      <x:c r="C1" s="68"/>
      <x:c r="D1" s="68"/>
      <x:c r="E1" s="68"/>
      <x:c r="F1" s="68"/>
      <x:c r="G1" s="69"/>
      <x:c r="H1" s="69"/>
      <x:c r="I1" s="69"/>
      <x:c r="J1" s="69"/>
      <x:c r="K1" s="69"/>
      <x:c r="L1" s="69"/>
      <x:c r="M1" s="69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s="22" t="str">
        <x:v>BuilderForecast | Budget tools for residential builders</x:v>
      </x:c>
      <x:c r="B2" s="22"/>
      <x:c r="C2" s="22"/>
      <x:c r="D2" s="22"/>
      <x:c r="E2" s="22"/>
      <x:c r="F2" s="22"/>
    </x:row>
    <x:row r="3">
      <x:c r="A3" s="6" t="str">
        <x:v>Group</x:v>
      </x:c>
      <x:c r="B3" s="6" t="str">
        <x:v>Hashtag 1</x:v>
      </x:c>
      <x:c r="C3" s="6" t="str">
        <x:v>Hashtag 2</x:v>
      </x:c>
      <x:c r="D3" s="6" t="str">
        <x:v>Hashtag 3</x:v>
      </x:c>
      <x:c r="E3" s="6" t="str">
        <x:v>Hashtag 4</x:v>
      </x:c>
      <x:c r="F3" s="6" t="str">
        <x:v>Notes</x:v>
      </x:c>
    </x:row>
    <x:row r="4">
      <x:c r="A4" s="28" t="str">
        <x:v>Residential builders</x:v>
      </x:c>
      <x:c r="B4" s="28" t="str">
        <x:v>#residentialbuilder</x:v>
      </x:c>
      <x:c r="C4" s="28" t="str">
        <x:v>#homebuilder</x:v>
      </x:c>
      <x:c r="D4" s="28" t="str">
        <x:v>#customhomes</x:v>
      </x:c>
      <x:c r="E4" s="28" t="str">
        <x:v>#newhomebuild</x:v>
      </x:c>
      <x:c r="F4" s="28" t="str"/>
    </x:row>
    <x:row r="5">
      <x:c r="A5" s="28" t="str">
        <x:v>Australian construction</x:v>
      </x:c>
      <x:c r="B5" s="28" t="str">
        <x:v>#australianbuilder</x:v>
      </x:c>
      <x:c r="C5" s="28" t="str">
        <x:v>#australianconstruction</x:v>
      </x:c>
      <x:c r="D5" s="28" t="str">
        <x:v>#buildingaustralia</x:v>
      </x:c>
      <x:c r="E5" s="28" t="str">
        <x:v>#constructionau</x:v>
      </x:c>
      <x:c r="F5" s="28" t="str"/>
    </x:row>
    <x:row r="6">
      <x:c r="A6" s="28" t="str">
        <x:v>Project controls</x:v>
      </x:c>
      <x:c r="B6" s="28" t="str">
        <x:v>#constructionbudget</x:v>
      </x:c>
      <x:c r="C6" s="28" t="str">
        <x:v>#costcontrol</x:v>
      </x:c>
      <x:c r="D6" s="28" t="str">
        <x:v>#projectcontrols</x:v>
      </x:c>
      <x:c r="E6" s="28" t="str">
        <x:v>#costtocomplete</x:v>
      </x:c>
      <x:c r="F6" s="28" t="str"/>
    </x:row>
    <x:row r="7">
      <x:c r="A7" s="28" t="str">
        <x:v>Owner-builder</x:v>
      </x:c>
      <x:c r="B7" s="28" t="str">
        <x:v>#ownerbuilder</x:v>
      </x:c>
      <x:c r="C7" s="28" t="str">
        <x:v>#ownerbuilderaustralia</x:v>
      </x:c>
      <x:c r="D7" s="28" t="str">
        <x:v>#buildbudget</x:v>
      </x:c>
      <x:c r="E7" s="28" t="str">
        <x:v>#buildingjourney</x:v>
      </x:c>
      <x:c r="F7" s="28" t="str"/>
    </x:row>
    <x:row r="8">
      <x:c r="A8" s="28" t="str">
        <x:v>Estimating</x:v>
      </x:c>
      <x:c r="B8" s="28" t="str">
        <x:v>#buildingestimate</x:v>
      </x:c>
      <x:c r="C8" s="28" t="str">
        <x:v>#constructionestimating</x:v>
      </x:c>
      <x:c r="D8" s="28" t="str">
        <x:v>#tradequotes</x:v>
      </x:c>
      <x:c r="E8" s="28" t="str">
        <x:v>#quotereview</x:v>
      </x:c>
      <x:c r="F8" s="28" t="str"/>
    </x:row>
    <x:row r="9">
      <x:c r="A9" s="28" t="str">
        <x:v>Variations</x:v>
      </x:c>
      <x:c r="B9" s="28" t="str">
        <x:v>#variationmanagement</x:v>
      </x:c>
      <x:c r="C9" s="28" t="str">
        <x:v>#scopecreep</x:v>
      </x:c>
      <x:c r="D9" s="28" t="str">
        <x:v>#buildingvariations</x:v>
      </x:c>
      <x:c r="E9" s="28" t="str">
        <x:v>#contractadmin</x:v>
      </x:c>
      <x:c r="F9" s="28" t="str"/>
    </x:row>
    <x:row r="10">
      <x:c r="A10" s="28" t="str">
        <x:v>Local business</x:v>
      </x:c>
      <x:c r="B10" s="28" t="str">
        <x:v>#localbuilder</x:v>
      </x:c>
      <x:c r="C10" s="28" t="str">
        <x:v>#portmacquariebusiness</x:v>
      </x:c>
      <x:c r="D10" s="28" t="str">
        <x:v>#sunshinecoastbuilder</x:v>
      </x:c>
      <x:c r="E10" s="28" t="str">
        <x:v>#regionalbuilder</x:v>
      </x:c>
      <x:c r="F10" s="28" t="str">
        <x:v>Edit locations to suit</x:v>
      </x:c>
    </x:row>
    <x:row r="11">
      <x:c r="A11" s="28" t="str">
        <x:v>Design and planning</x:v>
      </x:c>
      <x:c r="B11" s="28" t="str">
        <x:v>#preconstruction</x:v>
      </x:c>
      <x:c r="C11" s="28" t="str">
        <x:v>#buildingplans</x:v>
      </x:c>
      <x:c r="D11" s="28" t="str">
        <x:v>#drawingsreview</x:v>
      </x:c>
      <x:c r="E11" s="28" t="str">
        <x:v>#selections</x:v>
      </x:c>
      <x:c r="F11" s="28" t="str"/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5e859841360a454a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5" hidden="0" customWidth="1"/>
    <x:col min="3" max="3" width="32" hidden="0" customWidth="1"/>
    <x:col min="4" max="4" width="18" hidden="0" customWidth="1"/>
    <x:col min="5" max="5" width="18" hidden="0" customWidth="1"/>
    <x:col min="6" max="6" width="32" hidden="0" customWidth="1"/>
    <x:col min="7" max="7" width="32" hidden="0" customWidth="1"/>
    <x:col min="8" max="8" width="24" hidden="0" customWidth="1"/>
  </x:cols>
  <x:sheetData>
    <x:row r="1" ht="32" customHeight="1">
      <x:c r="A1" s="68" t="str">
        <x:v>Weekly Builder Content Planner</x:v>
      </x:c>
      <x:c r="B1" s="68"/>
      <x:c r="C1" s="68"/>
      <x:c r="D1" s="68"/>
      <x:c r="E1" s="68"/>
      <x:c r="F1" s="68"/>
      <x:c r="G1" s="68"/>
      <x:c r="H1" s="68"/>
      <x:c r="I1" s="69"/>
      <x:c r="J1" s="69"/>
      <x:c r="K1" s="69"/>
      <x:c r="L1" s="69"/>
      <x:c r="M1" s="69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s="22" t="str">
        <x:v>BuilderForecast | Budget tools for residential builders</x:v>
      </x:c>
      <x:c r="B2" s="22"/>
      <x:c r="C2" s="22"/>
      <x:c r="D2" s="22"/>
      <x:c r="E2" s="22"/>
      <x:c r="F2" s="22"/>
      <x:c r="G2" s="22"/>
      <x:c r="H2" s="22"/>
    </x:row>
    <x:row r="3">
      <x:c r="A3" s="6" t="str">
        <x:v>Week</x:v>
      </x:c>
      <x:c r="B3" s="6" t="str">
        <x:v>Priority Offer</x:v>
      </x:c>
      <x:c r="C3" s="6" t="str">
        <x:v>Main Theme</x:v>
      </x:c>
      <x:c r="D3" s="6" t="str">
        <x:v>Posts To Create</x:v>
      </x:c>
      <x:c r="E3" s="6" t="str">
        <x:v>Posts To Schedule</x:v>
      </x:c>
      <x:c r="F3" s="6" t="str">
        <x:v>Engagement Task</x:v>
      </x:c>
      <x:c r="G3" s="6" t="str">
        <x:v>Repurpose Ideas</x:v>
      </x:c>
      <x:c r="H3" s="6" t="str">
        <x:v>Notes</x:v>
      </x:c>
    </x:row>
    <x:row r="4">
      <x:c r="A4" s="28" t="str">
        <x:v>Week 1</x:v>
      </x:c>
      <x:c r="B4" s="28" t="str">
        <x:v>Budget / quote review</x:v>
      </x:c>
      <x:c r="C4" s="28" t="str">
        <x:v>Educate clients on scope clarity</x:v>
      </x:c>
      <x:c r="D4" s="28" t="str">
        <x:v>5</x:v>
      </x:c>
      <x:c r="E4" s="28" t="str">
        <x:v>5</x:v>
      </x:c>
      <x:c r="F4" s="28" t="str">
        <x:v>Reply to quote/budget questions</x:v>
      </x:c>
      <x:c r="G4" s="28" t="str">
        <x:v>Turn best post into email</x:v>
      </x:c>
      <x:c r="H4" s="28" t="str"/>
    </x:row>
    <x:row r="5">
      <x:c r="A5" s="28" t="str">
        <x:v>Week 2</x:v>
      </x:c>
      <x:c r="B5" s="28" t="str">
        <x:v>Cost-to-complete support</x:v>
      </x:c>
      <x:c r="C5" s="28" t="str">
        <x:v>Show forecast discipline</x:v>
      </x:c>
      <x:c r="D5" s="28" t="str">
        <x:v>5</x:v>
      </x:c>
      <x:c r="E5" s="28" t="str">
        <x:v>5</x:v>
      </x:c>
      <x:c r="F5" s="28" t="str">
        <x:v>Ask builders about current cost pressure</x:v>
      </x:c>
      <x:c r="G5" s="28" t="str">
        <x:v>Turn carousel into PDF checklist</x:v>
      </x:c>
      <x:c r="H5" s="28" t="str"/>
    </x:row>
    <x:row r="6">
      <x:c r="A6" s="28" t="str">
        <x:v>Week 3</x:v>
      </x:c>
      <x:c r="B6" s="28" t="str">
        <x:v>Variation control</x:v>
      </x:c>
      <x:c r="C6" s="28" t="str">
        <x:v>Explain scope creep and approvals</x:v>
      </x:c>
      <x:c r="D6" s="28" t="str">
        <x:v>5</x:v>
      </x:c>
      <x:c r="E6" s="28" t="str">
        <x:v>5</x:v>
      </x:c>
      <x:c r="F6" s="28" t="str">
        <x:v>Poll: common variation triggers</x:v>
      </x:c>
      <x:c r="G6" s="28" t="str">
        <x:v>Turn Q&amp;A into blog post</x:v>
      </x:c>
      <x:c r="H6" s="28" t="str"/>
    </x:row>
    <x:row r="7">
      <x:c r="A7" s="28" t="str">
        <x:v>Week 4</x:v>
      </x:c>
      <x:c r="B7" s="28" t="str">
        <x:v>Downloadable tools</x:v>
      </x:c>
      <x:c r="C7" s="28" t="str">
        <x:v>Promote templates and calculators</x:v>
      </x:c>
      <x:c r="D7" s="28" t="str">
        <x:v>5</x:v>
      </x:c>
      <x:c r="E7" s="28" t="str">
        <x:v>5</x:v>
      </x:c>
      <x:c r="F7" s="28" t="str">
        <x:v>DM people who save/comment</x:v>
      </x:c>
      <x:c r="G7" s="28" t="str">
        <x:v>Turn top topic into lead magnet</x:v>
      </x:c>
      <x:c r="H7" s="28" t="str"/>
    </x:row>
    <x:row r="8">
      <x:c r="A8" s="28" t="str">
        <x:v>Week 5</x:v>
      </x:c>
      <x:c r="B8" s="28" t="str">
        <x:v>Local trust / authority</x:v>
      </x:c>
      <x:c r="C8" s="28" t="str">
        <x:v>Share local project insight</x:v>
      </x:c>
      <x:c r="D8" s="28" t="str">
        <x:v>5</x:v>
      </x:c>
      <x:c r="E8" s="28" t="str">
        <x:v>5</x:v>
      </x:c>
      <x:c r="F8" s="28" t="str">
        <x:v>Connect with local trades</x:v>
      </x:c>
      <x:c r="G8" s="28" t="str">
        <x:v>Repurpose into LinkedIn post</x:v>
      </x:c>
      <x:c r="H8" s="28" t="str"/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341368379f854d36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8" hidden="0" customWidth="1"/>
    <x:col min="3" max="3" width="36" hidden="0" customWidth="1"/>
    <x:col min="4" max="4" width="20" hidden="0" customWidth="1"/>
    <x:col min="5" max="5" width="12" hidden="0" customWidth="1"/>
    <x:col min="6" max="6" width="10" hidden="0" customWidth="1"/>
    <x:col min="7" max="7" width="12" hidden="0" customWidth="1"/>
    <x:col min="8" max="8" width="12" hidden="0" customWidth="1"/>
    <x:col min="9" max="9" width="12" hidden="0" customWidth="1"/>
    <x:col min="10" max="10" width="18" hidden="0" customWidth="1"/>
    <x:col min="11" max="11" width="3" hidden="0" customWidth="1"/>
    <x:col min="12" max="12" width="24" hidden="0" customWidth="1"/>
    <x:col min="13" max="13" width="18" hidden="0" customWidth="1"/>
  </x:cols>
  <x:sheetData>
    <x:row r="1" ht="32" customHeight="1">
      <x:c r="A1" s="68" t="str">
        <x:v>Builder Content Analytics Tracker</x:v>
      </x:c>
      <x:c r="B1" s="68"/>
      <x:c r="C1" s="68"/>
      <x:c r="D1" s="68"/>
      <x:c r="E1" s="68"/>
      <x:c r="F1" s="68"/>
      <x:c r="G1" s="68"/>
      <x:c r="H1" s="68"/>
      <x:c r="I1" s="68"/>
      <x:c r="J1" s="68"/>
      <x:c r="K1" s="68"/>
      <x:c r="L1" s="68"/>
      <x:c r="M1" s="68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s="22" t="str">
        <x:v>BuilderForecast | Budget tools for residential builders</x:v>
      </x:c>
      <x:c r="B2" s="22"/>
      <x:c r="C2" s="22"/>
      <x:c r="D2" s="22"/>
      <x:c r="E2" s="22"/>
      <x:c r="F2" s="22"/>
      <x:c r="G2" s="22"/>
      <x:c r="H2" s="22"/>
      <x:c r="I2" s="22"/>
      <x:c r="J2" s="22"/>
      <x:c r="K2" s="22"/>
      <x:c r="L2" s="22"/>
      <x:c r="M2" s="22"/>
    </x:row>
    <x:row r="3">
      <x:c r="A3" s="6" t="str">
        <x:v>Post Date</x:v>
      </x:c>
      <x:c r="B3" s="6" t="str">
        <x:v>Platform</x:v>
      </x:c>
      <x:c r="C3" s="6" t="str">
        <x:v>Post Topic</x:v>
      </x:c>
      <x:c r="D3" s="6" t="str">
        <x:v>Post Type</x:v>
      </x:c>
      <x:c r="E3" s="6" t="str">
        <x:v>Reach</x:v>
      </x:c>
      <x:c r="F3" s="6" t="str">
        <x:v>Likes</x:v>
      </x:c>
      <x:c r="G3" s="6" t="str">
        <x:v>Comments</x:v>
      </x:c>
      <x:c r="H3" s="6" t="str">
        <x:v>Shares</x:v>
      </x:c>
      <x:c r="I3" s="6" t="str">
        <x:v>Saves</x:v>
      </x:c>
      <x:c r="J3" s="6" t="str">
        <x:v>Engagement Rate</x:v>
      </x:c>
      <x:c r="L3" s="6" t="str">
        <x:v>Metric</x:v>
      </x:c>
      <x:c r="M3" s="6" t="str">
        <x:v>Result</x:v>
      </x:c>
    </x:row>
    <x:row r="4">
      <x:c r="A4" s="54" t="n">
        <x:v>46023</x:v>
      </x:c>
      <x:c r="B4" s="28" t="str"/>
      <x:c r="C4" s="28" t="str"/>
      <x:c r="D4" s="28" t="str"/>
      <x:c r="E4" s="28" t="n">
        <x:v>0</x:v>
      </x:c>
      <x:c r="F4" s="28" t="n">
        <x:v>0</x:v>
      </x:c>
      <x:c r="G4" s="28" t="n">
        <x:v>0</x:v>
      </x:c>
      <x:c r="H4" s="28" t="n">
        <x:v>0</x:v>
      </x:c>
      <x:c r="I4" s="28" t="n">
        <x:v>0</x:v>
      </x:c>
      <x:c r="J4" s="62" t="n">
        <x:f>IF(E4=0,0,(F4+G4+H4+I4)/E4)</x:f>
        <x:v>0</x:v>
      </x:c>
      <x:c r="L4" s="36" t="str">
        <x:v>Total Reach</x:v>
      </x:c>
      <x:c r="M4" s="45" t="n">
        <x:f>SUM(E4:E33)</x:f>
        <x:v>0</x:v>
      </x:c>
    </x:row>
    <x:row r="5">
      <x:c r="A5" s="54" t="n">
        <x:v>46024</x:v>
      </x:c>
      <x:c r="B5" s="28" t="str"/>
      <x:c r="C5" s="28" t="str"/>
      <x:c r="D5" s="28" t="str"/>
      <x:c r="E5" s="28" t="n">
        <x:v>0</x:v>
      </x:c>
      <x:c r="F5" s="28" t="n">
        <x:v>0</x:v>
      </x:c>
      <x:c r="G5" s="28" t="n">
        <x:v>0</x:v>
      </x:c>
      <x:c r="H5" s="28" t="n">
        <x:v>0</x:v>
      </x:c>
      <x:c r="I5" s="28" t="n">
        <x:v>0</x:v>
      </x:c>
      <x:c r="J5" s="62" t="n">
        <x:f>IF(E5=0,0,(F5+G5+H5+I5)/E5)</x:f>
        <x:v>0</x:v>
      </x:c>
      <x:c r="L5" s="36" t="str">
        <x:v>Total Engagements</x:v>
      </x:c>
      <x:c r="M5" s="45" t="n">
        <x:f>SUM(F4:I33)</x:f>
        <x:v>0</x:v>
      </x:c>
    </x:row>
    <x:row r="6">
      <x:c r="A6" s="54" t="n">
        <x:v>46025</x:v>
      </x:c>
      <x:c r="B6" s="28" t="str"/>
      <x:c r="C6" s="28" t="str"/>
      <x:c r="D6" s="28" t="str"/>
      <x:c r="E6" s="28" t="n">
        <x:v>0</x:v>
      </x:c>
      <x:c r="F6" s="28" t="n">
        <x:v>0</x:v>
      </x:c>
      <x:c r="G6" s="28" t="n">
        <x:v>0</x:v>
      </x:c>
      <x:c r="H6" s="28" t="n">
        <x:v>0</x:v>
      </x:c>
      <x:c r="I6" s="28" t="n">
        <x:v>0</x:v>
      </x:c>
      <x:c r="J6" s="62" t="n">
        <x:f>IF(E6=0,0,(F6+G6+H6+I6)/E6)</x:f>
        <x:v>0</x:v>
      </x:c>
      <x:c r="L6" s="36" t="str">
        <x:v>Average Engagement Rate</x:v>
      </x:c>
      <x:c r="M6" s="66" t="n">
        <x:f>IFERROR(AVERAGE(J4:J33),0)</x:f>
        <x:v>0</x:v>
      </x:c>
    </x:row>
    <x:row r="7">
      <x:c r="A7" s="54" t="n">
        <x:v>46026</x:v>
      </x:c>
      <x:c r="B7" s="28" t="str"/>
      <x:c r="C7" s="28" t="str"/>
      <x:c r="D7" s="28" t="str"/>
      <x:c r="E7" s="28" t="n">
        <x:v>0</x:v>
      </x:c>
      <x:c r="F7" s="28" t="n">
        <x:v>0</x:v>
      </x:c>
      <x:c r="G7" s="28" t="n">
        <x:v>0</x:v>
      </x:c>
      <x:c r="H7" s="28" t="n">
        <x:v>0</x:v>
      </x:c>
      <x:c r="I7" s="28" t="n">
        <x:v>0</x:v>
      </x:c>
      <x:c r="J7" s="62" t="n">
        <x:f>IF(E7=0,0,(F7+G7+H7+I7)/E7)</x:f>
        <x:v>0</x:v>
      </x:c>
      <x:c r="L7" s="36" t="str">
        <x:v>Posts Tracked</x:v>
      </x:c>
      <x:c r="M7" s="45" t="n">
        <x:f>COUNTA(A4:A33)</x:f>
        <x:v>30</x:v>
      </x:c>
    </x:row>
    <x:row r="8">
      <x:c r="A8" s="54" t="n">
        <x:v>46027</x:v>
      </x:c>
      <x:c r="B8" s="28" t="str"/>
      <x:c r="C8" s="28" t="str"/>
      <x:c r="D8" s="28" t="str"/>
      <x:c r="E8" s="28" t="n">
        <x:v>0</x:v>
      </x:c>
      <x:c r="F8" s="28" t="n">
        <x:v>0</x:v>
      </x:c>
      <x:c r="G8" s="28" t="n">
        <x:v>0</x:v>
      </x:c>
      <x:c r="H8" s="28" t="n">
        <x:v>0</x:v>
      </x:c>
      <x:c r="I8" s="28" t="n">
        <x:v>0</x:v>
      </x:c>
      <x:c r="J8" s="62" t="n">
        <x:f>IF(E8=0,0,(F8+G8+H8+I8)/E8)</x:f>
        <x:v>0</x:v>
      </x:c>
      <x:c r="L8" s="36" t="str">
        <x:v>Best Reach</x:v>
      </x:c>
      <x:c r="M8" s="45" t="n">
        <x:f>MAX(E4:E33)</x:f>
        <x:v>0</x:v>
      </x:c>
    </x:row>
    <x:row r="9">
      <x:c r="A9" s="54" t="n">
        <x:v>46028</x:v>
      </x:c>
      <x:c r="B9" s="28" t="str"/>
      <x:c r="C9" s="28" t="str"/>
      <x:c r="D9" s="28" t="str"/>
      <x:c r="E9" s="28" t="n">
        <x:v>0</x:v>
      </x:c>
      <x:c r="F9" s="28" t="n">
        <x:v>0</x:v>
      </x:c>
      <x:c r="G9" s="28" t="n">
        <x:v>0</x:v>
      </x:c>
      <x:c r="H9" s="28" t="n">
        <x:v>0</x:v>
      </x:c>
      <x:c r="I9" s="28" t="n">
        <x:v>0</x:v>
      </x:c>
      <x:c r="J9" s="62" t="n">
        <x:f>IF(E9=0,0,(F9+G9+H9+I9)/E9)</x:f>
        <x:v>0</x:v>
      </x:c>
      <x:c r="L9" s="36" t="str">
        <x:v>Best Engagement Rate</x:v>
      </x:c>
      <x:c r="M9" s="66" t="n">
        <x:f>MAX(J4:J33)</x:f>
        <x:v>0</x:v>
      </x:c>
    </x:row>
    <x:row r="10">
      <x:c r="A10" s="54" t="n">
        <x:v>46029</x:v>
      </x:c>
      <x:c r="B10" s="28" t="str"/>
      <x:c r="C10" s="28" t="str"/>
      <x:c r="D10" s="28" t="str"/>
      <x:c r="E10" s="28" t="n">
        <x:v>0</x:v>
      </x:c>
      <x:c r="F10" s="28" t="n">
        <x:v>0</x:v>
      </x:c>
      <x:c r="G10" s="28" t="n">
        <x:v>0</x:v>
      </x:c>
      <x:c r="H10" s="28" t="n">
        <x:v>0</x:v>
      </x:c>
      <x:c r="I10" s="28" t="n">
        <x:v>0</x:v>
      </x:c>
      <x:c r="J10" s="62" t="n">
        <x:f>IF(E10=0,0,(F10+G10+H10+I10)/E10)</x:f>
        <x:v>0</x:v>
      </x:c>
    </x:row>
    <x:row r="11">
      <x:c r="A11" s="54" t="n">
        <x:v>46030</x:v>
      </x:c>
      <x:c r="B11" s="28" t="str"/>
      <x:c r="C11" s="28" t="str"/>
      <x:c r="D11" s="28" t="str"/>
      <x:c r="E11" s="28" t="n">
        <x:v>0</x:v>
      </x:c>
      <x:c r="F11" s="28" t="n">
        <x:v>0</x:v>
      </x:c>
      <x:c r="G11" s="28" t="n">
        <x:v>0</x:v>
      </x:c>
      <x:c r="H11" s="28" t="n">
        <x:v>0</x:v>
      </x:c>
      <x:c r="I11" s="28" t="n">
        <x:v>0</x:v>
      </x:c>
      <x:c r="J11" s="62" t="n">
        <x:f>IF(E11=0,0,(F11+G11+H11+I11)/E11)</x:f>
        <x:v>0</x:v>
      </x:c>
    </x:row>
    <x:row r="12">
      <x:c r="A12" s="54" t="n">
        <x:v>46031</x:v>
      </x:c>
      <x:c r="B12" s="28" t="str"/>
      <x:c r="C12" s="28" t="str"/>
      <x:c r="D12" s="28" t="str"/>
      <x:c r="E12" s="28" t="n">
        <x:v>0</x:v>
      </x:c>
      <x:c r="F12" s="28" t="n">
        <x:v>0</x:v>
      </x:c>
      <x:c r="G12" s="28" t="n">
        <x:v>0</x:v>
      </x:c>
      <x:c r="H12" s="28" t="n">
        <x:v>0</x:v>
      </x:c>
      <x:c r="I12" s="28" t="n">
        <x:v>0</x:v>
      </x:c>
      <x:c r="J12" s="62" t="n">
        <x:f>IF(E12=0,0,(F12+G12+H12+I12)/E12)</x:f>
        <x:v>0</x:v>
      </x:c>
    </x:row>
    <x:row r="13">
      <x:c r="A13" s="54" t="n">
        <x:v>46032</x:v>
      </x:c>
      <x:c r="B13" s="28" t="str"/>
      <x:c r="C13" s="28" t="str"/>
      <x:c r="D13" s="28" t="str"/>
      <x:c r="E13" s="28" t="n">
        <x:v>0</x:v>
      </x:c>
      <x:c r="F13" s="28" t="n">
        <x:v>0</x:v>
      </x:c>
      <x:c r="G13" s="28" t="n">
        <x:v>0</x:v>
      </x:c>
      <x:c r="H13" s="28" t="n">
        <x:v>0</x:v>
      </x:c>
      <x:c r="I13" s="28" t="n">
        <x:v>0</x:v>
      </x:c>
      <x:c r="J13" s="62" t="n">
        <x:f>IF(E13=0,0,(F13+G13+H13+I13)/E13)</x:f>
        <x:v>0</x:v>
      </x:c>
    </x:row>
    <x:row r="14">
      <x:c r="A14" s="54" t="n">
        <x:v>46033</x:v>
      </x:c>
      <x:c r="B14" s="28" t="str"/>
      <x:c r="C14" s="28" t="str"/>
      <x:c r="D14" s="28" t="str"/>
      <x:c r="E14" s="28" t="n">
        <x:v>0</x:v>
      </x:c>
      <x:c r="F14" s="28" t="n">
        <x:v>0</x:v>
      </x:c>
      <x:c r="G14" s="28" t="n">
        <x:v>0</x:v>
      </x:c>
      <x:c r="H14" s="28" t="n">
        <x:v>0</x:v>
      </x:c>
      <x:c r="I14" s="28" t="n">
        <x:v>0</x:v>
      </x:c>
      <x:c r="J14" s="62" t="n">
        <x:f>IF(E14=0,0,(F14+G14+H14+I14)/E14)</x:f>
        <x:v>0</x:v>
      </x:c>
    </x:row>
    <x:row r="15">
      <x:c r="A15" s="54" t="n">
        <x:v>46034</x:v>
      </x:c>
      <x:c r="B15" s="28" t="str"/>
      <x:c r="C15" s="28" t="str"/>
      <x:c r="D15" s="28" t="str"/>
      <x:c r="E15" s="28" t="n">
        <x:v>0</x:v>
      </x:c>
      <x:c r="F15" s="28" t="n">
        <x:v>0</x:v>
      </x:c>
      <x:c r="G15" s="28" t="n">
        <x:v>0</x:v>
      </x:c>
      <x:c r="H15" s="28" t="n">
        <x:v>0</x:v>
      </x:c>
      <x:c r="I15" s="28" t="n">
        <x:v>0</x:v>
      </x:c>
      <x:c r="J15" s="62" t="n">
        <x:f>IF(E15=0,0,(F15+G15+H15+I15)/E15)</x:f>
        <x:v>0</x:v>
      </x:c>
    </x:row>
    <x:row r="16">
      <x:c r="A16" s="54" t="n">
        <x:v>46035</x:v>
      </x:c>
      <x:c r="B16" s="28" t="str"/>
      <x:c r="C16" s="28" t="str"/>
      <x:c r="D16" s="28" t="str"/>
      <x:c r="E16" s="28" t="n">
        <x:v>0</x:v>
      </x:c>
      <x:c r="F16" s="28" t="n">
        <x:v>0</x:v>
      </x:c>
      <x:c r="G16" s="28" t="n">
        <x:v>0</x:v>
      </x:c>
      <x:c r="H16" s="28" t="n">
        <x:v>0</x:v>
      </x:c>
      <x:c r="I16" s="28" t="n">
        <x:v>0</x:v>
      </x:c>
      <x:c r="J16" s="62" t="n">
        <x:f>IF(E16=0,0,(F16+G16+H16+I16)/E16)</x:f>
        <x:v>0</x:v>
      </x:c>
    </x:row>
    <x:row r="17">
      <x:c r="A17" s="54" t="n">
        <x:v>46036</x:v>
      </x:c>
      <x:c r="B17" s="28" t="str"/>
      <x:c r="C17" s="28" t="str"/>
      <x:c r="D17" s="28" t="str"/>
      <x:c r="E17" s="28" t="n">
        <x:v>0</x:v>
      </x:c>
      <x:c r="F17" s="28" t="n">
        <x:v>0</x:v>
      </x:c>
      <x:c r="G17" s="28" t="n">
        <x:v>0</x:v>
      </x:c>
      <x:c r="H17" s="28" t="n">
        <x:v>0</x:v>
      </x:c>
      <x:c r="I17" s="28" t="n">
        <x:v>0</x:v>
      </x:c>
      <x:c r="J17" s="62" t="n">
        <x:f>IF(E17=0,0,(F17+G17+H17+I17)/E17)</x:f>
        <x:v>0</x:v>
      </x:c>
    </x:row>
    <x:row r="18">
      <x:c r="A18" s="54" t="n">
        <x:v>46037</x:v>
      </x:c>
      <x:c r="B18" s="28" t="str"/>
      <x:c r="C18" s="28" t="str"/>
      <x:c r="D18" s="28" t="str"/>
      <x:c r="E18" s="28" t="n">
        <x:v>0</x:v>
      </x:c>
      <x:c r="F18" s="28" t="n">
        <x:v>0</x:v>
      </x:c>
      <x:c r="G18" s="28" t="n">
        <x:v>0</x:v>
      </x:c>
      <x:c r="H18" s="28" t="n">
        <x:v>0</x:v>
      </x:c>
      <x:c r="I18" s="28" t="n">
        <x:v>0</x:v>
      </x:c>
      <x:c r="J18" s="62" t="n">
        <x:f>IF(E18=0,0,(F18+G18+H18+I18)/E18)</x:f>
        <x:v>0</x:v>
      </x:c>
    </x:row>
    <x:row r="19">
      <x:c r="A19" s="54" t="n">
        <x:v>46038</x:v>
      </x:c>
      <x:c r="B19" s="28" t="str"/>
      <x:c r="C19" s="28" t="str"/>
      <x:c r="D19" s="28" t="str"/>
      <x:c r="E19" s="28" t="n">
        <x:v>0</x:v>
      </x:c>
      <x:c r="F19" s="28" t="n">
        <x:v>0</x:v>
      </x:c>
      <x:c r="G19" s="28" t="n">
        <x:v>0</x:v>
      </x:c>
      <x:c r="H19" s="28" t="n">
        <x:v>0</x:v>
      </x:c>
      <x:c r="I19" s="28" t="n">
        <x:v>0</x:v>
      </x:c>
      <x:c r="J19" s="62" t="n">
        <x:f>IF(E19=0,0,(F19+G19+H19+I19)/E19)</x:f>
        <x:v>0</x:v>
      </x:c>
    </x:row>
    <x:row r="20">
      <x:c r="A20" s="54" t="n">
        <x:v>46039</x:v>
      </x:c>
      <x:c r="B20" s="28" t="str"/>
      <x:c r="C20" s="28" t="str"/>
      <x:c r="D20" s="28" t="str"/>
      <x:c r="E20" s="28" t="n">
        <x:v>0</x:v>
      </x:c>
      <x:c r="F20" s="28" t="n">
        <x:v>0</x:v>
      </x:c>
      <x:c r="G20" s="28" t="n">
        <x:v>0</x:v>
      </x:c>
      <x:c r="H20" s="28" t="n">
        <x:v>0</x:v>
      </x:c>
      <x:c r="I20" s="28" t="n">
        <x:v>0</x:v>
      </x:c>
      <x:c r="J20" s="62" t="n">
        <x:f>IF(E20=0,0,(F20+G20+H20+I20)/E20)</x:f>
        <x:v>0</x:v>
      </x:c>
    </x:row>
    <x:row r="21">
      <x:c r="A21" s="54" t="n">
        <x:v>46040</x:v>
      </x:c>
      <x:c r="B21" s="28" t="str"/>
      <x:c r="C21" s="28" t="str"/>
      <x:c r="D21" s="28" t="str"/>
      <x:c r="E21" s="28" t="n">
        <x:v>0</x:v>
      </x:c>
      <x:c r="F21" s="28" t="n">
        <x:v>0</x:v>
      </x:c>
      <x:c r="G21" s="28" t="n">
        <x:v>0</x:v>
      </x:c>
      <x:c r="H21" s="28" t="n">
        <x:v>0</x:v>
      </x:c>
      <x:c r="I21" s="28" t="n">
        <x:v>0</x:v>
      </x:c>
      <x:c r="J21" s="62" t="n">
        <x:f>IF(E21=0,0,(F21+G21+H21+I21)/E21)</x:f>
        <x:v>0</x:v>
      </x:c>
    </x:row>
    <x:row r="22">
      <x:c r="A22" s="54" t="n">
        <x:v>46041</x:v>
      </x:c>
      <x:c r="B22" s="28" t="str"/>
      <x:c r="C22" s="28" t="str"/>
      <x:c r="D22" s="28" t="str"/>
      <x:c r="E22" s="28" t="n">
        <x:v>0</x:v>
      </x:c>
      <x:c r="F22" s="28" t="n">
        <x:v>0</x:v>
      </x:c>
      <x:c r="G22" s="28" t="n">
        <x:v>0</x:v>
      </x:c>
      <x:c r="H22" s="28" t="n">
        <x:v>0</x:v>
      </x:c>
      <x:c r="I22" s="28" t="n">
        <x:v>0</x:v>
      </x:c>
      <x:c r="J22" s="62" t="n">
        <x:f>IF(E22=0,0,(F22+G22+H22+I22)/E22)</x:f>
        <x:v>0</x:v>
      </x:c>
    </x:row>
    <x:row r="23">
      <x:c r="A23" s="54" t="n">
        <x:v>46042</x:v>
      </x:c>
      <x:c r="B23" s="28" t="str"/>
      <x:c r="C23" s="28" t="str"/>
      <x:c r="D23" s="28" t="str"/>
      <x:c r="E23" s="28" t="n">
        <x:v>0</x:v>
      </x:c>
      <x:c r="F23" s="28" t="n">
        <x:v>0</x:v>
      </x:c>
      <x:c r="G23" s="28" t="n">
        <x:v>0</x:v>
      </x:c>
      <x:c r="H23" s="28" t="n">
        <x:v>0</x:v>
      </x:c>
      <x:c r="I23" s="28" t="n">
        <x:v>0</x:v>
      </x:c>
      <x:c r="J23" s="62" t="n">
        <x:f>IF(E23=0,0,(F23+G23+H23+I23)/E23)</x:f>
        <x:v>0</x:v>
      </x:c>
    </x:row>
    <x:row r="24">
      <x:c r="A24" s="54" t="n">
        <x:v>46043</x:v>
      </x:c>
      <x:c r="B24" s="28" t="str"/>
      <x:c r="C24" s="28" t="str"/>
      <x:c r="D24" s="28" t="str"/>
      <x:c r="E24" s="28" t="n">
        <x:v>0</x:v>
      </x:c>
      <x:c r="F24" s="28" t="n">
        <x:v>0</x:v>
      </x:c>
      <x:c r="G24" s="28" t="n">
        <x:v>0</x:v>
      </x:c>
      <x:c r="H24" s="28" t="n">
        <x:v>0</x:v>
      </x:c>
      <x:c r="I24" s="28" t="n">
        <x:v>0</x:v>
      </x:c>
      <x:c r="J24" s="62" t="n">
        <x:f>IF(E24=0,0,(F24+G24+H24+I24)/E24)</x:f>
        <x:v>0</x:v>
      </x:c>
    </x:row>
    <x:row r="25">
      <x:c r="A25" s="54" t="n">
        <x:v>46044</x:v>
      </x:c>
      <x:c r="B25" s="28" t="str"/>
      <x:c r="C25" s="28" t="str"/>
      <x:c r="D25" s="28" t="str"/>
      <x:c r="E25" s="28" t="n">
        <x:v>0</x:v>
      </x:c>
      <x:c r="F25" s="28" t="n">
        <x:v>0</x:v>
      </x:c>
      <x:c r="G25" s="28" t="n">
        <x:v>0</x:v>
      </x:c>
      <x:c r="H25" s="28" t="n">
        <x:v>0</x:v>
      </x:c>
      <x:c r="I25" s="28" t="n">
        <x:v>0</x:v>
      </x:c>
      <x:c r="J25" s="62" t="n">
        <x:f>IF(E25=0,0,(F25+G25+H25+I25)/E25)</x:f>
        <x:v>0</x:v>
      </x:c>
    </x:row>
    <x:row r="26">
      <x:c r="A26" s="54" t="n">
        <x:v>46045</x:v>
      </x:c>
      <x:c r="B26" s="28" t="str"/>
      <x:c r="C26" s="28" t="str"/>
      <x:c r="D26" s="28" t="str"/>
      <x:c r="E26" s="28" t="n">
        <x:v>0</x:v>
      </x:c>
      <x:c r="F26" s="28" t="n">
        <x:v>0</x:v>
      </x:c>
      <x:c r="G26" s="28" t="n">
        <x:v>0</x:v>
      </x:c>
      <x:c r="H26" s="28" t="n">
        <x:v>0</x:v>
      </x:c>
      <x:c r="I26" s="28" t="n">
        <x:v>0</x:v>
      </x:c>
      <x:c r="J26" s="62" t="n">
        <x:f>IF(E26=0,0,(F26+G26+H26+I26)/E26)</x:f>
        <x:v>0</x:v>
      </x:c>
    </x:row>
    <x:row r="27">
      <x:c r="A27" s="54" t="n">
        <x:v>46046</x:v>
      </x:c>
      <x:c r="B27" s="28" t="str"/>
      <x:c r="C27" s="28" t="str"/>
      <x:c r="D27" s="28" t="str"/>
      <x:c r="E27" s="28" t="n">
        <x:v>0</x:v>
      </x:c>
      <x:c r="F27" s="28" t="n">
        <x:v>0</x:v>
      </x:c>
      <x:c r="G27" s="28" t="n">
        <x:v>0</x:v>
      </x:c>
      <x:c r="H27" s="28" t="n">
        <x:v>0</x:v>
      </x:c>
      <x:c r="I27" s="28" t="n">
        <x:v>0</x:v>
      </x:c>
      <x:c r="J27" s="62" t="n">
        <x:f>IF(E27=0,0,(F27+G27+H27+I27)/E27)</x:f>
        <x:v>0</x:v>
      </x:c>
    </x:row>
    <x:row r="28">
      <x:c r="A28" s="54" t="n">
        <x:v>46047</x:v>
      </x:c>
      <x:c r="B28" s="28" t="str"/>
      <x:c r="C28" s="28" t="str"/>
      <x:c r="D28" s="28" t="str"/>
      <x:c r="E28" s="28" t="n">
        <x:v>0</x:v>
      </x:c>
      <x:c r="F28" s="28" t="n">
        <x:v>0</x:v>
      </x:c>
      <x:c r="G28" s="28" t="n">
        <x:v>0</x:v>
      </x:c>
      <x:c r="H28" s="28" t="n">
        <x:v>0</x:v>
      </x:c>
      <x:c r="I28" s="28" t="n">
        <x:v>0</x:v>
      </x:c>
      <x:c r="J28" s="62" t="n">
        <x:f>IF(E28=0,0,(F28+G28+H28+I28)/E28)</x:f>
        <x:v>0</x:v>
      </x:c>
    </x:row>
    <x:row r="29">
      <x:c r="A29" s="54" t="n">
        <x:v>46048</x:v>
      </x:c>
      <x:c r="B29" s="28" t="str"/>
      <x:c r="C29" s="28" t="str"/>
      <x:c r="D29" s="28" t="str"/>
      <x:c r="E29" s="28" t="n">
        <x:v>0</x:v>
      </x:c>
      <x:c r="F29" s="28" t="n">
        <x:v>0</x:v>
      </x:c>
      <x:c r="G29" s="28" t="n">
        <x:v>0</x:v>
      </x:c>
      <x:c r="H29" s="28" t="n">
        <x:v>0</x:v>
      </x:c>
      <x:c r="I29" s="28" t="n">
        <x:v>0</x:v>
      </x:c>
      <x:c r="J29" s="62" t="n">
        <x:f>IF(E29=0,0,(F29+G29+H29+I29)/E29)</x:f>
        <x:v>0</x:v>
      </x:c>
    </x:row>
    <x:row r="30">
      <x:c r="A30" s="54" t="n">
        <x:v>46049</x:v>
      </x:c>
      <x:c r="B30" s="28" t="str"/>
      <x:c r="C30" s="28" t="str"/>
      <x:c r="D30" s="28" t="str"/>
      <x:c r="E30" s="28" t="n">
        <x:v>0</x:v>
      </x:c>
      <x:c r="F30" s="28" t="n">
        <x:v>0</x:v>
      </x:c>
      <x:c r="G30" s="28" t="n">
        <x:v>0</x:v>
      </x:c>
      <x:c r="H30" s="28" t="n">
        <x:v>0</x:v>
      </x:c>
      <x:c r="I30" s="28" t="n">
        <x:v>0</x:v>
      </x:c>
      <x:c r="J30" s="62" t="n">
        <x:f>IF(E30=0,0,(F30+G30+H30+I30)/E30)</x:f>
        <x:v>0</x:v>
      </x:c>
    </x:row>
    <x:row r="31">
      <x:c r="A31" s="54" t="n">
        <x:v>46050</x:v>
      </x:c>
      <x:c r="B31" s="28" t="str"/>
      <x:c r="C31" s="28" t="str"/>
      <x:c r="D31" s="28" t="str"/>
      <x:c r="E31" s="28" t="n">
        <x:v>0</x:v>
      </x:c>
      <x:c r="F31" s="28" t="n">
        <x:v>0</x:v>
      </x:c>
      <x:c r="G31" s="28" t="n">
        <x:v>0</x:v>
      </x:c>
      <x:c r="H31" s="28" t="n">
        <x:v>0</x:v>
      </x:c>
      <x:c r="I31" s="28" t="n">
        <x:v>0</x:v>
      </x:c>
      <x:c r="J31" s="62" t="n">
        <x:f>IF(E31=0,0,(F31+G31+H31+I31)/E31)</x:f>
        <x:v>0</x:v>
      </x:c>
    </x:row>
    <x:row r="32">
      <x:c r="A32" s="54" t="n">
        <x:v>46051</x:v>
      </x:c>
      <x:c r="B32" s="28" t="str"/>
      <x:c r="C32" s="28" t="str"/>
      <x:c r="D32" s="28" t="str"/>
      <x:c r="E32" s="28" t="n">
        <x:v>0</x:v>
      </x:c>
      <x:c r="F32" s="28" t="n">
        <x:v>0</x:v>
      </x:c>
      <x:c r="G32" s="28" t="n">
        <x:v>0</x:v>
      </x:c>
      <x:c r="H32" s="28" t="n">
        <x:v>0</x:v>
      </x:c>
      <x:c r="I32" s="28" t="n">
        <x:v>0</x:v>
      </x:c>
      <x:c r="J32" s="62" t="n">
        <x:f>IF(E32=0,0,(F32+G32+H32+I32)/E32)</x:f>
        <x:v>0</x:v>
      </x:c>
    </x:row>
    <x:row r="33">
      <x:c r="A33" s="54" t="n">
        <x:v>46052</x:v>
      </x:c>
      <x:c r="B33" s="28" t="str"/>
      <x:c r="C33" s="28" t="str"/>
      <x:c r="D33" s="28" t="str"/>
      <x:c r="E33" s="28" t="n">
        <x:v>0</x:v>
      </x:c>
      <x:c r="F33" s="28" t="n">
        <x:v>0</x:v>
      </x:c>
      <x:c r="G33" s="28" t="n">
        <x:v>0</x:v>
      </x:c>
      <x:c r="H33" s="28" t="n">
        <x:v>0</x:v>
      </x:c>
      <x:c r="I33" s="28" t="n">
        <x:v>0</x:v>
      </x:c>
      <x:c r="J33" s="62" t="n">
        <x:f>IF(E33=0,0,(F33+G33+H33+I33)/E33)</x:f>
        <x:v>0</x:v>
      </x:c>
    </x:row>
  </x:sheetData>
  <x:mergeCells>
    <x:mergeCell ref="A1:M1"/>
    <x:mergeCell ref="A2:M2"/>
  </x:mergeCells>
  <x:pageMargins left="0.7" right="0.7" top="0.75" bottom="0.75" header="0.3" footer="0.3"/>
  <x:tableParts count="1">
    <x:tablePart xmlns:r="http://schemas.openxmlformats.org/officeDocument/2006/relationships" r:id="R8f4dfe391c3b497f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  <x:col min="3" max="3" width="4" hidden="0" customWidth="1"/>
    <x:col min="4" max="4" width="30" hidden="0" customWidth="1"/>
    <x:col min="5" max="5" width="20" hidden="0" customWidth="1"/>
    <x:col min="6" max="6" width="20" hidden="0" customWidth="1"/>
    <x:col min="7" max="7" width="20" hidden="0" customWidth="1"/>
    <x:col min="8" max="8" width="20" hidden="0" customWidth="1"/>
  </x:cols>
  <x:sheetData>
    <x:row r="1" ht="32" customHeight="1">
      <x:c r="A1" s="68" t="str">
        <x:v>BuilderForecast Content Dashboard</x:v>
      </x:c>
      <x:c r="B1" s="68"/>
      <x:c r="C1" s="68"/>
      <x:c r="D1" s="68"/>
      <x:c r="E1" s="68"/>
      <x:c r="F1" s="68"/>
      <x:c r="G1" s="68"/>
      <x:c r="H1" s="68"/>
      <x:c r="I1" s="69"/>
      <x:c r="J1" s="69"/>
      <x:c r="K1" s="69"/>
      <x:c r="L1" s="69"/>
      <x:c r="M1" s="69"/>
      <x:c r="N1" s="69"/>
      <x:c r="O1" s="69"/>
      <x:c r="P1" s="69"/>
      <x:c r="Q1" s="69"/>
      <x:c r="R1" s="69"/>
      <x:c r="S1" s="69"/>
      <x:c r="T1" s="69"/>
      <x:c r="U1" s="69"/>
      <x:c r="V1" s="69"/>
      <x:c r="W1" s="69"/>
      <x:c r="X1" s="69"/>
      <x:c r="Y1" s="69"/>
      <x:c r="Z1" s="69"/>
    </x:row>
    <x:row r="2">
      <x:c r="A2" s="22" t="str">
        <x:v>BuilderForecast | Budget tools for residential builders</x:v>
      </x:c>
      <x:c r="B2" s="22"/>
      <x:c r="C2" s="22"/>
      <x:c r="D2" s="22"/>
      <x:c r="E2" s="22"/>
      <x:c r="F2" s="22"/>
      <x:c r="G2" s="22"/>
      <x:c r="H2" s="22"/>
    </x:row>
    <x:row r="4">
      <x:c r="A4" s="28" t="str">
        <x:v>Use this sheet as a quick month-end review. It pulls from the Analytics Tracker and gives you a simple read on visibility, engagement and content discipline.</x:v>
      </x:c>
      <x:c r="B4" s="28"/>
      <x:c r="C4" s="28"/>
      <x:c r="D4" s="28"/>
      <x:c r="E4" s="28"/>
      <x:c r="F4" s="28"/>
      <x:c r="G4" s="28"/>
      <x:c r="H4" s="28"/>
    </x:row>
    <x:row r="6">
      <x:c r="A6" s="6" t="str">
        <x:v>Metric</x:v>
      </x:c>
      <x:c r="B6" s="6" t="str">
        <x:v>Result</x:v>
      </x:c>
      <x:c r="D6" s="6" t="str">
        <x:v>Monthly Review Questions</x:v>
      </x:c>
      <x:c r="E6" s="6"/>
      <x:c r="F6" s="6"/>
      <x:c r="G6" s="6"/>
      <x:c r="H6" s="6"/>
    </x:row>
    <x:row r="7">
      <x:c r="A7" s="36" t="str">
        <x:v>Total Reach</x:v>
      </x:c>
      <x:c r="B7" s="45" t="n">
        <x:f>'Analytics Tracker'!M4</x:f>
        <x:v>0</x:v>
      </x:c>
      <x:c r="D7" s="28" t="str">
        <x:v>Which post created the most useful conversations?</x:v>
      </x:c>
      <x:c r="E7" s="28"/>
      <x:c r="F7" s="28"/>
      <x:c r="G7" s="28"/>
      <x:c r="H7" s="28"/>
    </x:row>
    <x:row r="8">
      <x:c r="A8" s="36" t="str">
        <x:v>Total Engagements</x:v>
      </x:c>
      <x:c r="B8" s="45" t="n">
        <x:f>'Analytics Tracker'!M5</x:f>
        <x:v>0</x:v>
      </x:c>
      <x:c r="D8" s="28" t="str">
        <x:v>Which topic should be repeated next month?</x:v>
      </x:c>
      <x:c r="E8" s="28"/>
      <x:c r="F8" s="28"/>
      <x:c r="G8" s="28"/>
      <x:c r="H8" s="28"/>
    </x:row>
    <x:row r="9">
      <x:c r="A9" s="36" t="str">
        <x:v>Average Engagement Rate</x:v>
      </x:c>
      <x:c r="B9" s="66" t="n">
        <x:f>'Analytics Tracker'!M6</x:f>
        <x:v>0</x:v>
      </x:c>
      <x:c r="D9" s="28" t="str">
        <x:v>Which offer needs clearer positioning?</x:v>
      </x:c>
      <x:c r="E9" s="28"/>
      <x:c r="F9" s="28"/>
      <x:c r="G9" s="28"/>
      <x:c r="H9" s="28"/>
    </x:row>
    <x:row r="10">
      <x:c r="A10" s="36" t="str">
        <x:v>Posts Planned</x:v>
      </x:c>
      <x:c r="B10" s="45" t="n">
        <x:f>COUNTA('30-Day Calendar'!A4:A33)</x:f>
        <x:v>30</x:v>
      </x:c>
      <x:c r="D10" s="28" t="str">
        <x:v>What objections showed up in comments, DMs or calls?</x:v>
      </x:c>
      <x:c r="E10" s="28"/>
      <x:c r="F10" s="28"/>
      <x:c r="G10" s="28"/>
      <x:c r="H10" s="28"/>
    </x:row>
    <x:row r="11">
      <x:c r="A11" s="36" t="str">
        <x:v>Posts Posted</x:v>
      </x:c>
      <x:c r="B11" s="45" t="n">
        <x:f>COUNTIF('30-Day Calendar'!J4:J33,"Posted")</x:f>
        <x:v>0</x:v>
      </x:c>
      <x:c r="D11" s="28" t="str">
        <x:v>What can be batched, reused or turned into a downloadable asset?</x:v>
      </x:c>
      <x:c r="E11" s="28"/>
      <x:c r="F11" s="28"/>
      <x:c r="G11" s="28"/>
      <x:c r="H11" s="28"/>
    </x:row>
  </x:sheetData>
  <x:mergeCells>
    <x:mergeCell ref="A1:H1"/>
    <x:mergeCell ref="A2:H2"/>
    <x:mergeCell ref="A4:H4"/>
    <x:mergeCell ref="D6:H6"/>
  </x:mergeCells>
  <x:pageMargins left="0.7" right="0.7" top="0.75" bottom="0.75" header="0.3" footer="0.3"/>
</x:worksheet>
</file>